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nia\OneDrive\Pulpit\MSWiA Kołobrzeg\ZAMÓWIENIA 2026\zapytania ofertowe\13. przeglad i konserwacja urzadzeń i zabezpieczen p.poz\"/>
    </mc:Choice>
  </mc:AlternateContent>
  <xr:revisionPtr revIDLastSave="0" documentId="13_ncr:1_{1D1DE26F-A3A0-44D3-8F15-8DB558184DDC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część 1" sheetId="2" r:id="rId1"/>
    <sheet name="część 2" sheetId="7" r:id="rId2"/>
    <sheet name="część 3 " sheetId="3" r:id="rId3"/>
    <sheet name="część 4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8" l="1"/>
  <c r="H12" i="8" s="1"/>
  <c r="F13" i="3"/>
  <c r="H13" i="3" s="1"/>
  <c r="G8" i="3" l="1"/>
  <c r="G9" i="3"/>
  <c r="F9" i="3"/>
  <c r="H9" i="3" s="1"/>
  <c r="F16" i="3"/>
  <c r="H16" i="3" s="1"/>
  <c r="G16" i="3"/>
  <c r="F12" i="3"/>
  <c r="H12" i="3" s="1"/>
  <c r="G13" i="3"/>
  <c r="G12" i="3"/>
  <c r="G11" i="3"/>
  <c r="F11" i="3"/>
  <c r="H11" i="3" s="1"/>
  <c r="G10" i="3"/>
  <c r="F10" i="3"/>
  <c r="H10" i="3" s="1"/>
  <c r="G11" i="8"/>
  <c r="F11" i="8"/>
  <c r="H11" i="8" s="1"/>
  <c r="G10" i="8"/>
  <c r="F10" i="8"/>
  <c r="H10" i="8" s="1"/>
  <c r="G9" i="8"/>
  <c r="F9" i="8"/>
  <c r="H9" i="8" s="1"/>
  <c r="F26" i="3"/>
  <c r="H26" i="3" s="1"/>
  <c r="G26" i="3"/>
  <c r="F27" i="3"/>
  <c r="H27" i="3" s="1"/>
  <c r="G27" i="3"/>
  <c r="F28" i="3"/>
  <c r="H28" i="3" s="1"/>
  <c r="G28" i="3"/>
  <c r="F8" i="3"/>
  <c r="H8" i="3" s="1"/>
  <c r="F14" i="3"/>
  <c r="H14" i="3" s="1"/>
  <c r="G14" i="3"/>
  <c r="F15" i="3"/>
  <c r="G15" i="3"/>
  <c r="H15" i="3"/>
  <c r="G16" i="7"/>
  <c r="F16" i="7"/>
  <c r="H16" i="7" s="1"/>
  <c r="G14" i="7"/>
  <c r="F14" i="7"/>
  <c r="H14" i="7" s="1"/>
  <c r="G13" i="7"/>
  <c r="F13" i="7"/>
  <c r="H13" i="7" s="1"/>
  <c r="G12" i="7"/>
  <c r="F12" i="7"/>
  <c r="H12" i="7" s="1"/>
  <c r="G11" i="7"/>
  <c r="F11" i="7"/>
  <c r="H11" i="7" s="1"/>
  <c r="G10" i="7"/>
  <c r="F10" i="7"/>
  <c r="H10" i="7" s="1"/>
  <c r="G7" i="2"/>
  <c r="G8" i="2"/>
  <c r="G9" i="2"/>
  <c r="G12" i="2"/>
  <c r="G11" i="2"/>
  <c r="F12" i="2"/>
  <c r="H12" i="2" s="1"/>
  <c r="F11" i="2"/>
  <c r="H11" i="2" s="1"/>
  <c r="G7" i="8"/>
  <c r="F7" i="8"/>
  <c r="H7" i="8" s="1"/>
  <c r="G8" i="7"/>
  <c r="F8" i="7"/>
  <c r="H8" i="7" s="1"/>
  <c r="G7" i="7"/>
  <c r="F7" i="7"/>
  <c r="H7" i="7" s="1"/>
  <c r="G22" i="3"/>
  <c r="G23" i="3" s="1"/>
  <c r="F22" i="3"/>
  <c r="H22" i="3" s="1"/>
  <c r="H23" i="3" s="1"/>
  <c r="G13" i="8" l="1"/>
  <c r="H13" i="8"/>
  <c r="G13" i="2"/>
  <c r="G17" i="7"/>
  <c r="H17" i="7"/>
  <c r="G25" i="3"/>
  <c r="G29" i="3" s="1"/>
  <c r="F25" i="3"/>
  <c r="H25" i="3" s="1"/>
  <c r="H29" i="3" s="1"/>
  <c r="G19" i="3"/>
  <c r="G20" i="3" s="1"/>
  <c r="F19" i="3"/>
  <c r="H19" i="3" s="1"/>
  <c r="H20" i="3" s="1"/>
  <c r="G7" i="3"/>
  <c r="G17" i="3" s="1"/>
  <c r="F7" i="3"/>
  <c r="H7" i="3" s="1"/>
  <c r="H17" i="3" s="1"/>
  <c r="F9" i="2"/>
  <c r="H9" i="2" s="1"/>
  <c r="F8" i="2"/>
  <c r="H8" i="2" s="1"/>
  <c r="F7" i="2"/>
  <c r="H7" i="2" s="1"/>
  <c r="G30" i="3" l="1"/>
  <c r="H30" i="3"/>
  <c r="H13" i="2"/>
</calcChain>
</file>

<file path=xl/sharedStrings.xml><?xml version="1.0" encoding="utf-8"?>
<sst xmlns="http://schemas.openxmlformats.org/spreadsheetml/2006/main" count="121" uniqueCount="82">
  <si>
    <t>L.p.</t>
  </si>
  <si>
    <t>Nazwa</t>
  </si>
  <si>
    <t>Ilość [szt.]</t>
  </si>
  <si>
    <t>VAT [%]</t>
  </si>
  <si>
    <t>Gaśnice skroplone CO₂ 5 kg – techniczny przegląd</t>
  </si>
  <si>
    <t>Drzwi ppoż. – techniczny przegląd i konserwacja</t>
  </si>
  <si>
    <t>RAZEM:</t>
  </si>
  <si>
    <t>Cena jedn. netto [zł]</t>
  </si>
  <si>
    <t>Cena jedn. brutto [zł]</t>
  </si>
  <si>
    <t>Wartość roczna netto [zł]</t>
  </si>
  <si>
    <t>Wartość roczna brutto [zł]</t>
  </si>
  <si>
    <t xml:space="preserve">FORMULARZ CENOWY 
Przeglądy i konserwacja urządzeń oraz zabezpieczeń przeciwpożarowych w obiektach SP ZOZ Sanatorium Uzdrowiskowego MSWiA w Kołobrzegu
</t>
  </si>
  <si>
    <t>FORMULARZ CENOWY 
Przeglądy i konserwacja urządzeń oraz zabezpieczeń przeciwpożarowych w obiektach SP ZOZ Sanatorium Uzdrowiskowego MSWiA w Kołobrzegu</t>
  </si>
  <si>
    <t>Nazwa (pozycja rozliczeniowa)</t>
  </si>
  <si>
    <t>I. Usługi planowe – pozycje płatne (zgodnie z § 3 ust. 2 pkt 1–3 oraz § 4 ust. 1 Umowy)</t>
  </si>
  <si>
    <t>Planowa konserwacja/serwis systemu DSO (APS Aprosys) – 1 konserwacja kwartalna</t>
  </si>
  <si>
    <t>Planowa konserwacja/serwis systemu SAP (Schrack Seconet) – 1 konserwacja kwartalna</t>
  </si>
  <si>
    <t>Planowa konserwacja/serwis systemu GEMOS (system wizualizacji) – 1 konserwacja roczna</t>
  </si>
  <si>
    <t>II. Wizyta awaryjna – koszyk porównawczy do oceny ofert (rozliczenie wg protokołu interwencji)</t>
  </si>
  <si>
    <t>Wizyta awaryjna – koszt dojazdu (1 wyjazd)</t>
  </si>
  <si>
    <t>Wizyta awaryjna – roboczogodzina serwisanta (1 rbh)</t>
  </si>
  <si>
    <t>RAZEM (poz. I+II+III):</t>
  </si>
  <si>
    <t>Pozycje kontrolne - bez odrębnego wynagrodzenia (koszt należy uwzględnić w cenach w poz. I - III)</t>
  </si>
  <si>
    <t>Czyszczenie otworów rur systemu zasysającego podbasenia – 1x/miesiąc (wliczone w SAP)</t>
  </si>
  <si>
    <t>Wsparcie telefoniczne w razie awarii (24h w dni powszednie oraz w święta i dni wolne od pracy)</t>
  </si>
  <si>
    <t>Szkolenie personelu zamawiającego w zakresie obsługi SAP/DSO/GEMOS – kwartalnie</t>
  </si>
  <si>
    <r>
      <t>TAK/NIE</t>
    </r>
    <r>
      <rPr>
        <b/>
        <vertAlign val="superscript"/>
        <sz val="12"/>
        <rFont val="Tahoma"/>
        <family val="2"/>
        <charset val="238"/>
      </rPr>
      <t>*</t>
    </r>
  </si>
  <si>
    <t>załącznik nr 1.1 do zapytania</t>
  </si>
  <si>
    <t>załącznik nr 1.2 do zapytania</t>
  </si>
  <si>
    <t>Węże w hydrantach wewnętrznych naściennych Ø 52 – próba ciśnieniowa</t>
  </si>
  <si>
    <t>Przejścia i przepusty – techniczny przegląd i konserwacja</t>
  </si>
  <si>
    <t>załącznik nr 1.3 do zapytania</t>
  </si>
  <si>
    <t xml:space="preserve">część 2 - system oddymiania </t>
  </si>
  <si>
    <t>część 1 - system sygnalizacji pożaru (SAP), dźwiękowy system ostrzegawczy (DSO) oraz system wizualizacji GEMOS</t>
  </si>
  <si>
    <t>I. Centrala i zasilanie</t>
  </si>
  <si>
    <t>Centrala oddymiania (np. RZN/MCR/Mercor/D+H itp.) – przegląd techniczny i test gotowości</t>
  </si>
  <si>
    <t>Układ zasilania awaryjnego centrali oddymiania (akumulatory/zasilacz) – kontrola stanu, pomiar ładowania, czyszczenie zacisków</t>
  </si>
  <si>
    <t>Ręczny przycisk uruchamiania oddymiania (ROP oddymiania) – przegląd i test działania</t>
  </si>
  <si>
    <t>Przycisk przewietrzania / RT-LT (jeżeli występuje) – przegląd i test działania</t>
  </si>
  <si>
    <t>Siłownik okna/klapy oddymiającej (24V) – przegląd i test działania</t>
  </si>
  <si>
    <t>Okno/klapa oddymiająca / klapa dymowa – przegląd mechaniczny + test otwarcia</t>
  </si>
  <si>
    <t>Test funkcjonalny strefy oddymiania: wyzwolenie z przycisków; jeżeli system współpracuje z SSP – test wyzwolenia z SSP (1 test/strefa)</t>
  </si>
  <si>
    <t>Protokół z przeglądu + wpis do książki eksploatacji + przekazanie zaleceń (wliczone w ceny poz. 1–8)</t>
  </si>
  <si>
    <t>załącznik nr 1.4 do zapytania</t>
  </si>
  <si>
    <t>część 4 - PWP (przeciwpożarowy wyłącznik prądu) oraz AOE (oświetlenie awaryjne/ewakuacyjne)</t>
  </si>
  <si>
    <t>I. PWP – przeciwpożarowy wyłącznik prądu</t>
  </si>
  <si>
    <t>PWP – przegląd techniczny i test działania (w tym sprawdzenie oznakowania, dostępności i zadziałania)</t>
  </si>
  <si>
    <t>II. AOE – oświetlenie awaryjne/ewakuacyjne</t>
  </si>
  <si>
    <t>AOE – test podtrzymania (czas autonomii) / test rozładowania zgodnie z wymaganiami systemu/DTR (pozycja do ujednolicenia porównania ofert)</t>
  </si>
  <si>
    <t>Centrala/system monitoringu AOE (jeżeli występuje) – przegląd, odczyt zdarzeń/usterek, weryfikacja komunikacji</t>
  </si>
  <si>
    <t>RAZEM (poz. I+II):</t>
  </si>
  <si>
    <t>Pozycje kontrolne - bez odrębnego wynagrodzenia (koszt należy uwzględnić w cenach w poz. I - II)</t>
  </si>
  <si>
    <t xml:space="preserve">Protokół z przeglądu PWP oraz raport/protokół z przeglądu AOE (w tym wykaz opraw/usterek, wyniki testów) + wpisy do rejestru/książki </t>
  </si>
  <si>
    <t>Niniejszy formularz należy opatrzyć kwalifikowanym podpisem elektronicznym lub podpisem zaufanym lub cyfrowym podpisem osobistym właściwej/-ych, umocowanej/-ych osoby/osób uprawnionej/-ych do występowania w obrocie prawnym, reprezentowania wykonawcy i składania oświadczeń woli w jego imieniu</t>
  </si>
  <si>
    <t>II. Elementy sterowania i wykonawcze</t>
  </si>
  <si>
    <r>
      <t>*</t>
    </r>
    <r>
      <rPr>
        <i/>
        <sz val="12"/>
        <color theme="1"/>
        <rFont val="Tahoma"/>
        <family val="2"/>
        <charset val="238"/>
      </rPr>
      <t>niewłaściwe skreślić</t>
    </r>
    <r>
      <rPr>
        <i/>
        <vertAlign val="superscript"/>
        <sz val="12"/>
        <color theme="1"/>
        <rFont val="Tahoma"/>
        <family val="2"/>
        <charset val="238"/>
      </rPr>
      <t xml:space="preserve">
</t>
    </r>
    <r>
      <rPr>
        <b/>
        <i/>
        <sz val="12"/>
        <color theme="1"/>
        <rFont val="Tahoma"/>
        <family val="2"/>
        <charset val="238"/>
      </rPr>
      <t>Uwaga:</t>
    </r>
    <r>
      <rPr>
        <i/>
        <sz val="12"/>
        <color theme="1"/>
        <rFont val="Tahoma"/>
        <family val="2"/>
        <charset val="238"/>
      </rPr>
      <t xml:space="preserve"> Pozycje nr 6–8 stanowią elementy obowiązkowe realizacji zamówienia wynikające z projektu umowy i muszą zostać zapewnione przez wykonawcę w ramach cen pozycji płatnych (w szczególności poz. 1-5) – bez odrębnego wynagrodzenia. W kolumnie „TAK/NIE*” wykonawca potwierdza, że obejmuje je ofertą (TAK). Brak potwierdzenia „TAK” lub zaznaczenie „NIE” będzie traktowane jako niezgodność oferty z wymaganiami zamawiającego (oferta nie obejmuje pełnego zakresu zamówienia i jako niezgodna z warunkami zamówienia podlega odrzuceniu).</t>
    </r>
  </si>
  <si>
    <r>
      <t>Gaśnica proszkowa ABC (GP2, GP4, GP6,) – naprawa i ładowanie</t>
    </r>
    <r>
      <rPr>
        <b/>
        <sz val="12"/>
        <color rgb="FF0070C0"/>
        <rFont val="Tahoma"/>
        <family val="2"/>
        <charset val="238"/>
      </rPr>
      <t xml:space="preserve"> </t>
    </r>
  </si>
  <si>
    <t xml:space="preserve">Agregat gaśniczy CO2 29,8 kg </t>
  </si>
  <si>
    <t>Gasnica pianowa GW  2 techniczny przegląd</t>
  </si>
  <si>
    <t>Hydranty wewnętrzne naścienne Ø 25 – przegląd techniczny, pomiar ciśnienia i wydajności ( bez próby węży ), przegląd i kontrola węży hydrantowych wewnętrznych Ø 25 + suchy pion- przegląd techniczny i konserwacja</t>
  </si>
  <si>
    <t>Węże w hydrantach wewnętrznych naściennych Ø 25 – próba ciśnieniowa</t>
  </si>
  <si>
    <t>Oprawa oświetlenia awaryjnego/ewakuacyjnego (AOE) /znak ewakuacyjny – przegląd funkcjonalny i kontrola stanu technicznego</t>
  </si>
  <si>
    <r>
      <t xml:space="preserve">Gaśnice skroplone CO₂ </t>
    </r>
    <r>
      <rPr>
        <b/>
        <sz val="12"/>
        <rFont val="Tahoma"/>
        <family val="2"/>
        <charset val="238"/>
      </rPr>
      <t>2</t>
    </r>
    <r>
      <rPr>
        <sz val="12"/>
        <rFont val="Tahoma"/>
        <family val="2"/>
        <charset val="238"/>
      </rPr>
      <t xml:space="preserve"> kg – techniczny przegląd</t>
    </r>
  </si>
  <si>
    <r>
      <t xml:space="preserve">Gaśnice skroplone CO₂ </t>
    </r>
    <r>
      <rPr>
        <b/>
        <sz val="12"/>
        <rFont val="Tahoma"/>
        <family val="2"/>
        <charset val="238"/>
      </rPr>
      <t xml:space="preserve">2 kg </t>
    </r>
    <r>
      <rPr>
        <sz val="12"/>
        <rFont val="Tahoma"/>
        <family val="2"/>
        <charset val="238"/>
      </rPr>
      <t>– naprawa i ładowanie</t>
    </r>
  </si>
  <si>
    <r>
      <t>Gaśnice skroplone CO₂ 5</t>
    </r>
    <r>
      <rPr>
        <b/>
        <sz val="12"/>
        <rFont val="Tahoma"/>
        <family val="2"/>
        <charset val="238"/>
      </rPr>
      <t xml:space="preserve"> kg </t>
    </r>
    <r>
      <rPr>
        <sz val="12"/>
        <rFont val="Tahoma"/>
        <family val="2"/>
        <charset val="238"/>
      </rPr>
      <t>– naprawa i ładowanie</t>
    </r>
  </si>
  <si>
    <t xml:space="preserve"> I. Gaśnice</t>
  </si>
  <si>
    <t>II. Drzwi przeciwpożarowe</t>
  </si>
  <si>
    <t>III. Przejścia i przepusty</t>
  </si>
  <si>
    <t>IV. Hydranty wewnętrzne i węże hydrantowe</t>
  </si>
  <si>
    <t>ŁĄCZNIE RAZEM (poz. I + II + III + IV)</t>
  </si>
  <si>
    <t xml:space="preserve">Hydranty wewnętrzne naścienne Ø52  – przegląd techniczny, pomiar ciśnienia i wydajności (bez prób węży), przeglad i kontrola węży hydrantowych wewnetrznych  Ø52  + suchy pion – przegląd techniczny i konserwacja oraz zawory hydrantowe  Ø52 - przegląd i kontrola </t>
  </si>
  <si>
    <r>
      <t>*</t>
    </r>
    <r>
      <rPr>
        <i/>
        <sz val="12"/>
        <color theme="1"/>
        <rFont val="Tahoma"/>
        <family val="2"/>
        <charset val="238"/>
      </rPr>
      <t>niewłaściwe skreślić</t>
    </r>
    <r>
      <rPr>
        <i/>
        <vertAlign val="superscript"/>
        <sz val="12"/>
        <color theme="1"/>
        <rFont val="Tahoma"/>
        <family val="2"/>
        <charset val="238"/>
      </rPr>
      <t xml:space="preserve">
</t>
    </r>
    <r>
      <rPr>
        <b/>
        <i/>
        <sz val="12"/>
        <color theme="1"/>
        <rFont val="Tahoma"/>
        <family val="2"/>
        <charset val="238"/>
      </rPr>
      <t>Uwaga:</t>
    </r>
    <r>
      <rPr>
        <i/>
        <sz val="12"/>
        <color theme="1"/>
        <rFont val="Tahoma"/>
        <family val="2"/>
        <charset val="238"/>
      </rPr>
      <t xml:space="preserve"> Pozycja nr 9 stanowi element obowiązkowy realizacji zamówienia wynikający z projektu umowy i musi zostać zapewniony przez wykonawcę w ramach cen pozycji płatnych (w szczególności poz. 1–8) – bez odrębnego wynagrodzenia. W kolumnie „TAK/NIE*” wykonawca potwierdza, że obejmuje je ofertą (TAK). Brak potwierdzenia „TAK” lub zaznaczenie „NIE” będzie traktowane jako niezgodność oferty z wymaganiami zamawiającego (oferta nie obejmuje pełnego zakresu zamówienia i jako niezgodna z warunkami zamówienia podlega odrzuceniu).                                 Pozycje 1-2 uwzględnia przegląd techniczny 2 razy w roku                                                                                                                                                                               Pozycja 8 uwzględnia koszt dojazdu +koszt roboczogodziny</t>
    </r>
  </si>
  <si>
    <t>Gaśnica proszkowa ABC (GP2 – 3 szt., GP4 – 25 szt., GP6 – 31 szt., ) – techniczny przegląd</t>
  </si>
  <si>
    <t>Gaśnice BC/ABC proszkowe 1 kg (samochody) – techniczny przegląd</t>
  </si>
  <si>
    <t xml:space="preserve">Gaśnice BC/ABC proszkowe 1 kg (samochody) – wymiana </t>
  </si>
  <si>
    <r>
      <t>*</t>
    </r>
    <r>
      <rPr>
        <i/>
        <sz val="12"/>
        <color theme="1"/>
        <rFont val="Tahoma"/>
        <family val="2"/>
        <charset val="238"/>
      </rPr>
      <t>niewłaściwe skreślić</t>
    </r>
    <r>
      <rPr>
        <i/>
        <vertAlign val="superscript"/>
        <sz val="12"/>
        <color theme="1"/>
        <rFont val="Tahoma"/>
        <family val="2"/>
        <charset val="238"/>
      </rPr>
      <t xml:space="preserve">
</t>
    </r>
    <r>
      <rPr>
        <b/>
        <i/>
        <sz val="12"/>
        <color theme="1"/>
        <rFont val="Tahoma"/>
        <family val="2"/>
        <charset val="238"/>
      </rPr>
      <t>Uwaga:</t>
    </r>
    <r>
      <rPr>
        <i/>
        <sz val="12"/>
        <color theme="1"/>
        <rFont val="Tahoma"/>
        <family val="2"/>
        <charset val="238"/>
      </rPr>
      <t xml:space="preserve"> Pozycja nr 5 stanowi element obowiązkowy realizacji zamówienia wynikający z projektu umowy i musi zostać zapewniony przez wykonawcę w ramach cen pozycji płatnych (w szczególności poz. 1–4) – bez odrębnego wynagrodzenia. W kolumnie „TAK/NIE*” wykonawca potwierdza, że obejmuje je ofertą (TAK). Brak potwierdzenia „TAK” lub zaznaczenie „NIE” będzie traktowane jako niezgodność oferty z wymaganiami zamawiającego (oferta nie obejmuje pełnego zakresu zamówienia i jako niezgodna z warunkami zamówienia podlega odrzuceniu).</t>
    </r>
    <r>
      <rPr>
        <i/>
        <vertAlign val="superscript"/>
        <sz val="12"/>
        <color theme="1"/>
        <rFont val="Tahoma"/>
        <family val="2"/>
        <charset val="238"/>
      </rPr>
      <t xml:space="preserve"> </t>
    </r>
  </si>
  <si>
    <t>III. Testy funkcjonalne</t>
  </si>
  <si>
    <t xml:space="preserve">Koszt dojazdu +koszt roboczogodziny serwisanta </t>
  </si>
  <si>
    <t>część 3 - kontrola i konserwacja gaśnic, drzwi ppoż., przejść i przepustów, hydrantów</t>
  </si>
  <si>
    <t>Ilość [j.m.]</t>
  </si>
  <si>
    <t>Dodatkowo: koszt dojazdu plus koszt roboczogodziny</t>
  </si>
  <si>
    <t>ZP.261.13.2026.AS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</si>
</sst>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 x14ac:knownFonts="1">
    <font>
      <sz val="11"/>
      <color theme="1"/>
      <name val="Calibri"/>
      <family val="2"/>
      <scheme val="minor"/>
    </font>
    <font>
      <sz val="12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ahoma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b/>
      <sz val="12"/>
      <color rgb="FF000000"/>
      <name val="Tahoma"/>
      <family val="2"/>
      <charset val="238"/>
    </font>
    <font>
      <sz val="12"/>
      <name val="Tahoma"/>
      <family val="2"/>
      <charset val="238"/>
    </font>
    <font>
      <sz val="12"/>
      <color theme="1"/>
      <name val="Tahoma"/>
      <family val="2"/>
      <charset val="238"/>
    </font>
    <font>
      <b/>
      <vertAlign val="superscript"/>
      <sz val="12"/>
      <name val="Tahoma"/>
      <family val="2"/>
      <charset val="238"/>
    </font>
    <font>
      <i/>
      <vertAlign val="superscript"/>
      <sz val="12"/>
      <color theme="1"/>
      <name val="Tahoma"/>
      <family val="2"/>
      <charset val="238"/>
    </font>
    <font>
      <i/>
      <sz val="12"/>
      <color theme="1"/>
      <name val="Tahoma"/>
      <family val="2"/>
      <charset val="238"/>
    </font>
    <font>
      <b/>
      <i/>
      <sz val="12"/>
      <color theme="1"/>
      <name val="Tahoma"/>
      <family val="2"/>
      <charset val="238"/>
    </font>
    <font>
      <b/>
      <i/>
      <sz val="12"/>
      <color rgb="FFFF0000"/>
      <name val="Tahoma"/>
      <family val="2"/>
      <charset val="238"/>
    </font>
    <font>
      <b/>
      <sz val="12"/>
      <color rgb="FF0070C0"/>
      <name val="Tahoma"/>
      <family val="2"/>
      <charset val="238"/>
    </font>
    <font>
      <sz val="10"/>
      <color theme="1"/>
      <name val="Georgia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/>
      <right/>
      <top/>
      <bottom/>
      <diagonal/>
    </border>
    <border>
      <left/>
      <right/>
      <top style="thin">
        <color rgb="FF777777"/>
      </top>
      <bottom style="thin">
        <color rgb="FF777777"/>
      </bottom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  <border>
      <left/>
      <right/>
      <top/>
      <bottom style="thin">
        <color rgb="FF77777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/>
      <diagonal/>
    </border>
    <border>
      <left/>
      <right/>
      <top style="thin">
        <color rgb="FF777777"/>
      </top>
      <bottom/>
      <diagonal/>
    </border>
    <border>
      <left/>
      <right style="thin">
        <color rgb="FF777777"/>
      </right>
      <top style="thin">
        <color rgb="FF777777"/>
      </top>
      <bottom/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/>
      <right style="thin">
        <color rgb="FF777777"/>
      </right>
      <top/>
      <bottom style="thin">
        <color rgb="FF777777"/>
      </bottom>
      <diagonal/>
    </border>
    <border>
      <left/>
      <right/>
      <top style="thin">
        <color auto="1"/>
      </top>
      <bottom/>
      <diagonal/>
    </border>
    <border>
      <left style="thin">
        <color rgb="FF777777"/>
      </left>
      <right/>
      <top/>
      <bottom style="thin">
        <color rgb="FF777777"/>
      </bottom>
      <diagonal/>
    </border>
    <border>
      <left style="thin">
        <color rgb="FF777777"/>
      </left>
      <right/>
      <top style="thin">
        <color rgb="FF777777"/>
      </top>
      <bottom style="thin">
        <color rgb="FF777777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rgb="FF777777"/>
      </left>
      <right/>
      <top/>
      <bottom/>
      <diagonal/>
    </border>
    <border diagonalUp="1"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 style="thin">
        <color rgb="FF777777"/>
      </diagonal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77777"/>
      </left>
      <right style="thin">
        <color rgb="FF777777"/>
      </right>
      <top/>
      <bottom/>
      <diagonal/>
    </border>
    <border>
      <left style="thin">
        <color auto="1"/>
      </left>
      <right style="thin">
        <color rgb="FF777777"/>
      </right>
      <top style="thin">
        <color rgb="FF777777"/>
      </top>
      <bottom style="thin">
        <color auto="1"/>
      </bottom>
      <diagonal/>
    </border>
    <border>
      <left style="thin">
        <color rgb="FF777777"/>
      </left>
      <right style="thin">
        <color auto="1"/>
      </right>
      <top style="thin">
        <color rgb="FF777777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0">
    <xf numFmtId="0" fontId="0" fillId="0" borderId="0" xfId="0"/>
    <xf numFmtId="0" fontId="6" fillId="4" borderId="6" xfId="0" applyFont="1" applyFill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4" fontId="7" fillId="0" borderId="13" xfId="2" applyNumberFormat="1" applyFont="1" applyBorder="1" applyAlignment="1">
      <alignment horizontal="right" vertical="center" wrapText="1"/>
    </xf>
    <xf numFmtId="0" fontId="7" fillId="0" borderId="17" xfId="2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right" vertical="center" wrapText="1"/>
    </xf>
    <xf numFmtId="0" fontId="8" fillId="0" borderId="18" xfId="0" applyFont="1" applyBorder="1" applyAlignment="1">
      <alignment vertical="center" wrapText="1"/>
    </xf>
    <xf numFmtId="4" fontId="3" fillId="2" borderId="1" xfId="2" applyNumberFormat="1" applyFont="1" applyFill="1" applyBorder="1" applyAlignment="1">
      <alignment horizontal="right" vertical="center" wrapText="1"/>
    </xf>
    <xf numFmtId="164" fontId="3" fillId="3" borderId="1" xfId="2" applyNumberFormat="1" applyFont="1" applyFill="1" applyBorder="1" applyAlignment="1">
      <alignment horizontal="right" vertical="center" wrapText="1"/>
    </xf>
    <xf numFmtId="4" fontId="7" fillId="5" borderId="14" xfId="2" applyNumberFormat="1" applyFont="1" applyFill="1" applyBorder="1" applyAlignment="1">
      <alignment horizontal="right" vertical="center" wrapText="1"/>
    </xf>
    <xf numFmtId="9" fontId="7" fillId="5" borderId="13" xfId="2" applyNumberFormat="1" applyFont="1" applyFill="1" applyBorder="1" applyAlignment="1">
      <alignment horizontal="center" vertical="center" wrapText="1"/>
    </xf>
    <xf numFmtId="4" fontId="7" fillId="5" borderId="4" xfId="2" applyNumberFormat="1" applyFont="1" applyFill="1" applyBorder="1" applyAlignment="1">
      <alignment horizontal="right" vertical="center" wrapText="1"/>
    </xf>
    <xf numFmtId="9" fontId="7" fillId="5" borderId="1" xfId="2" applyNumberFormat="1" applyFont="1" applyFill="1" applyBorder="1" applyAlignment="1">
      <alignment horizontal="center" vertical="center" wrapText="1"/>
    </xf>
    <xf numFmtId="0" fontId="3" fillId="5" borderId="1" xfId="2" applyFont="1" applyFill="1" applyBorder="1" applyAlignment="1">
      <alignment horizontal="center" vertical="center" wrapText="1"/>
    </xf>
    <xf numFmtId="0" fontId="7" fillId="5" borderId="17" xfId="2" applyFont="1" applyFill="1" applyBorder="1" applyAlignment="1">
      <alignment horizontal="center" vertical="center" wrapText="1"/>
    </xf>
    <xf numFmtId="1" fontId="7" fillId="0" borderId="4" xfId="2" applyNumberFormat="1" applyFont="1" applyBorder="1" applyAlignment="1">
      <alignment horizontal="center" vertical="center" wrapText="1"/>
    </xf>
    <xf numFmtId="0" fontId="7" fillId="5" borderId="4" xfId="2" applyFont="1" applyFill="1" applyBorder="1" applyAlignment="1">
      <alignment horizontal="center" vertical="center" wrapText="1"/>
    </xf>
    <xf numFmtId="0" fontId="3" fillId="0" borderId="20" xfId="2" applyFont="1" applyBorder="1" applyAlignment="1">
      <alignment vertical="center" wrapText="1"/>
    </xf>
    <xf numFmtId="0" fontId="3" fillId="5" borderId="20" xfId="2" applyFont="1" applyFill="1" applyBorder="1" applyAlignment="1">
      <alignment vertical="center" wrapText="1"/>
    </xf>
    <xf numFmtId="4" fontId="7" fillId="0" borderId="20" xfId="2" applyNumberFormat="1" applyFont="1" applyBorder="1" applyAlignment="1">
      <alignment horizontal="right" vertical="center" wrapText="1"/>
    </xf>
    <xf numFmtId="9" fontId="7" fillId="0" borderId="20" xfId="2" applyNumberFormat="1" applyFont="1" applyBorder="1" applyAlignment="1">
      <alignment horizontal="center" vertical="center" wrapText="1"/>
    </xf>
    <xf numFmtId="0" fontId="0" fillId="0" borderId="17" xfId="0" applyBorder="1"/>
    <xf numFmtId="0" fontId="0" fillId="0" borderId="3" xfId="0" applyBorder="1"/>
    <xf numFmtId="0" fontId="3" fillId="8" borderId="6" xfId="2" applyFont="1" applyFill="1" applyBorder="1" applyAlignment="1">
      <alignment horizontal="center" vertical="center" wrapText="1"/>
    </xf>
    <xf numFmtId="0" fontId="7" fillId="5" borderId="6" xfId="2" applyFont="1" applyFill="1" applyBorder="1" applyAlignment="1">
      <alignment horizontal="center" vertical="center" wrapText="1"/>
    </xf>
    <xf numFmtId="0" fontId="7" fillId="5" borderId="6" xfId="2" applyFont="1" applyFill="1" applyBorder="1" applyAlignment="1">
      <alignment horizontal="left" vertical="center" wrapText="1"/>
    </xf>
    <xf numFmtId="1" fontId="7" fillId="5" borderId="6" xfId="2" applyNumberFormat="1" applyFont="1" applyFill="1" applyBorder="1" applyAlignment="1">
      <alignment horizontal="center" vertical="center" wrapText="1"/>
    </xf>
    <xf numFmtId="164" fontId="7" fillId="5" borderId="6" xfId="2" applyNumberFormat="1" applyFont="1" applyFill="1" applyBorder="1" applyAlignment="1">
      <alignment horizontal="right" vertical="center" wrapText="1"/>
    </xf>
    <xf numFmtId="9" fontId="7" fillId="5" borderId="6" xfId="2" applyNumberFormat="1" applyFont="1" applyFill="1" applyBorder="1" applyAlignment="1">
      <alignment horizontal="center" vertical="center" wrapText="1"/>
    </xf>
    <xf numFmtId="4" fontId="7" fillId="5" borderId="6" xfId="2" applyNumberFormat="1" applyFont="1" applyFill="1" applyBorder="1" applyAlignment="1">
      <alignment horizontal="right" vertical="center" wrapText="1"/>
    </xf>
    <xf numFmtId="164" fontId="3" fillId="6" borderId="6" xfId="2" applyNumberFormat="1" applyFont="1" applyFill="1" applyBorder="1" applyAlignment="1">
      <alignment horizontal="righ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4" fontId="3" fillId="3" borderId="6" xfId="2" applyNumberFormat="1" applyFont="1" applyFill="1" applyBorder="1" applyAlignment="1">
      <alignment horizontal="right" vertical="center" wrapText="1"/>
    </xf>
    <xf numFmtId="0" fontId="15" fillId="0" borderId="2" xfId="0" applyFont="1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wrapText="1" indent="1"/>
    </xf>
    <xf numFmtId="0" fontId="8" fillId="5" borderId="6" xfId="2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 wrapText="1"/>
    </xf>
    <xf numFmtId="4" fontId="7" fillId="5" borderId="12" xfId="2" applyNumberFormat="1" applyFont="1" applyFill="1" applyBorder="1" applyAlignment="1">
      <alignment horizontal="right" vertical="center" wrapText="1"/>
    </xf>
    <xf numFmtId="9" fontId="7" fillId="5" borderId="10" xfId="2" applyNumberFormat="1" applyFont="1" applyFill="1" applyBorder="1" applyAlignment="1">
      <alignment horizontal="center" vertical="center" wrapText="1"/>
    </xf>
    <xf numFmtId="4" fontId="7" fillId="0" borderId="25" xfId="2" applyNumberFormat="1" applyFont="1" applyBorder="1" applyAlignment="1">
      <alignment horizontal="right" vertical="center" wrapText="1"/>
    </xf>
    <xf numFmtId="164" fontId="3" fillId="3" borderId="13" xfId="2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vertical="center"/>
    </xf>
    <xf numFmtId="4" fontId="7" fillId="5" borderId="26" xfId="2" applyNumberFormat="1" applyFont="1" applyFill="1" applyBorder="1" applyAlignment="1">
      <alignment horizontal="right" vertical="center" wrapText="1"/>
    </xf>
    <xf numFmtId="9" fontId="7" fillId="5" borderId="27" xfId="2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/>
    </xf>
    <xf numFmtId="0" fontId="10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3" fillId="6" borderId="10" xfId="2" applyFont="1" applyFill="1" applyBorder="1" applyAlignment="1">
      <alignment horizontal="center" vertical="center" wrapText="1"/>
    </xf>
    <xf numFmtId="0" fontId="4" fillId="6" borderId="11" xfId="0" applyFont="1" applyFill="1" applyBorder="1"/>
    <xf numFmtId="0" fontId="4" fillId="6" borderId="12" xfId="0" applyFont="1" applyFill="1" applyBorder="1"/>
    <xf numFmtId="0" fontId="3" fillId="2" borderId="1" xfId="2" applyFont="1" applyFill="1" applyBorder="1" applyAlignment="1">
      <alignment horizontal="right" vertical="center" wrapText="1"/>
    </xf>
    <xf numFmtId="0" fontId="4" fillId="0" borderId="5" xfId="0" applyFont="1" applyBorder="1"/>
    <xf numFmtId="0" fontId="4" fillId="0" borderId="3" xfId="0" applyFont="1" applyBorder="1"/>
    <xf numFmtId="0" fontId="4" fillId="0" borderId="4" xfId="0" applyFont="1" applyBorder="1"/>
    <xf numFmtId="0" fontId="5" fillId="0" borderId="1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6" fillId="4" borderId="7" xfId="0" applyFont="1" applyFill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4" fontId="3" fillId="3" borderId="19" xfId="2" applyNumberFormat="1" applyFont="1" applyFill="1" applyBorder="1" applyAlignment="1">
      <alignment horizontal="left" vertical="center" wrapText="1"/>
    </xf>
    <xf numFmtId="4" fontId="3" fillId="3" borderId="2" xfId="2" applyNumberFormat="1" applyFont="1" applyFill="1" applyBorder="1" applyAlignment="1">
      <alignment horizontal="left" vertical="center" wrapText="1"/>
    </xf>
    <xf numFmtId="4" fontId="3" fillId="3" borderId="5" xfId="2" applyNumberFormat="1" applyFont="1" applyFill="1" applyBorder="1" applyAlignment="1">
      <alignment horizontal="left" vertical="center" wrapText="1"/>
    </xf>
    <xf numFmtId="4" fontId="3" fillId="3" borderId="14" xfId="2" applyNumberFormat="1" applyFont="1" applyFill="1" applyBorder="1" applyAlignment="1">
      <alignment horizontal="left" vertical="center" wrapText="1"/>
    </xf>
    <xf numFmtId="0" fontId="3" fillId="3" borderId="16" xfId="2" applyFont="1" applyFill="1" applyBorder="1" applyAlignment="1">
      <alignment horizontal="right" vertical="center" wrapText="1"/>
    </xf>
    <xf numFmtId="0" fontId="3" fillId="3" borderId="5" xfId="2" applyFont="1" applyFill="1" applyBorder="1" applyAlignment="1">
      <alignment horizontal="right" vertical="center" wrapText="1"/>
    </xf>
    <xf numFmtId="0" fontId="3" fillId="3" borderId="14" xfId="2" applyFont="1" applyFill="1" applyBorder="1" applyAlignment="1">
      <alignment horizontal="right" vertical="center" wrapText="1"/>
    </xf>
    <xf numFmtId="0" fontId="3" fillId="7" borderId="17" xfId="2" applyFont="1" applyFill="1" applyBorder="1" applyAlignment="1">
      <alignment horizontal="left" vertical="center" wrapText="1"/>
    </xf>
    <xf numFmtId="0" fontId="3" fillId="7" borderId="11" xfId="2" applyFont="1" applyFill="1" applyBorder="1" applyAlignment="1">
      <alignment horizontal="left" vertical="center" wrapText="1"/>
    </xf>
    <xf numFmtId="0" fontId="3" fillId="7" borderId="3" xfId="2" applyFont="1" applyFill="1" applyBorder="1" applyAlignment="1">
      <alignment horizontal="left" vertical="center" wrapText="1"/>
    </xf>
    <xf numFmtId="0" fontId="3" fillId="7" borderId="4" xfId="2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3" fillId="3" borderId="19" xfId="2" applyFont="1" applyFill="1" applyBorder="1" applyAlignment="1">
      <alignment horizontal="left" vertical="center" wrapText="1"/>
    </xf>
    <xf numFmtId="0" fontId="3" fillId="3" borderId="2" xfId="2" applyFont="1" applyFill="1" applyBorder="1" applyAlignment="1">
      <alignment horizontal="left" vertical="center" wrapText="1"/>
    </xf>
    <xf numFmtId="0" fontId="3" fillId="3" borderId="5" xfId="2" applyFont="1" applyFill="1" applyBorder="1" applyAlignment="1">
      <alignment horizontal="left" vertical="center" wrapText="1"/>
    </xf>
    <xf numFmtId="0" fontId="3" fillId="3" borderId="14" xfId="2" applyFont="1" applyFill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/>
    </xf>
    <xf numFmtId="0" fontId="8" fillId="0" borderId="7" xfId="0" applyFon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3" fillId="6" borderId="7" xfId="2" applyFont="1" applyFill="1" applyBorder="1" applyAlignment="1">
      <alignment horizontal="right" vertical="center" wrapText="1"/>
    </xf>
    <xf numFmtId="0" fontId="3" fillId="6" borderId="8" xfId="2" applyFont="1" applyFill="1" applyBorder="1" applyAlignment="1">
      <alignment horizontal="right" vertical="center" wrapText="1"/>
    </xf>
    <xf numFmtId="0" fontId="3" fillId="6" borderId="9" xfId="2" applyFont="1" applyFill="1" applyBorder="1" applyAlignment="1">
      <alignment horizontal="right" vertical="center" wrapText="1"/>
    </xf>
    <xf numFmtId="0" fontId="3" fillId="3" borderId="7" xfId="2" applyFont="1" applyFill="1" applyBorder="1" applyAlignment="1">
      <alignment horizontal="left" vertical="center" wrapText="1"/>
    </xf>
    <xf numFmtId="0" fontId="3" fillId="3" borderId="8" xfId="2" applyFont="1" applyFill="1" applyBorder="1" applyAlignment="1">
      <alignment horizontal="left" vertical="center" wrapText="1"/>
    </xf>
    <xf numFmtId="0" fontId="3" fillId="3" borderId="9" xfId="2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3" borderId="6" xfId="2" applyFont="1" applyFill="1" applyBorder="1" applyAlignment="1">
      <alignment horizontal="right" vertical="center" wrapText="1"/>
    </xf>
    <xf numFmtId="0" fontId="4" fillId="3" borderId="6" xfId="0" applyFont="1" applyFill="1" applyBorder="1"/>
    <xf numFmtId="0" fontId="3" fillId="6" borderId="6" xfId="2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/>
    </xf>
    <xf numFmtId="0" fontId="3" fillId="3" borderId="6" xfId="2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vertical="center"/>
    </xf>
  </cellXfs>
  <cellStyles count="3">
    <cellStyle name="Hyperlink" xfId="1" xr:uid="{00000000-0005-0000-0000-000001000000}"/>
    <cellStyle name="Normal" xfId="2" xr:uid="{00000000-0005-0000-0000-000000000000}"/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4"/>
  <sheetViews>
    <sheetView showGridLines="0" zoomScale="90" zoomScaleNormal="90" workbookViewId="0">
      <selection sqref="A1:B1"/>
    </sheetView>
  </sheetViews>
  <sheetFormatPr defaultRowHeight="14.4" x14ac:dyDescent="0.3"/>
  <cols>
    <col min="1" max="1" width="6" customWidth="1"/>
    <col min="2" max="2" width="72" customWidth="1"/>
    <col min="3" max="3" width="16.6640625" customWidth="1"/>
    <col min="4" max="4" width="18" customWidth="1"/>
    <col min="5" max="5" width="10" customWidth="1"/>
    <col min="6" max="6" width="22.109375" customWidth="1"/>
    <col min="7" max="7" width="22.21875" customWidth="1"/>
    <col min="8" max="8" width="25.77734375" customWidth="1"/>
  </cols>
  <sheetData>
    <row r="1" spans="1:8" ht="15.6" x14ac:dyDescent="0.3">
      <c r="A1" s="53" t="s">
        <v>81</v>
      </c>
      <c r="B1" s="53"/>
    </row>
    <row r="2" spans="1:8" ht="26.4" customHeight="1" x14ac:dyDescent="0.3">
      <c r="A2" s="23"/>
      <c r="B2" s="24"/>
      <c r="C2" s="24"/>
      <c r="D2" s="24"/>
      <c r="E2" s="24"/>
      <c r="F2" s="24"/>
      <c r="G2" s="57" t="s">
        <v>27</v>
      </c>
      <c r="H2" s="58"/>
    </row>
    <row r="3" spans="1:8" ht="43.8" customHeight="1" x14ac:dyDescent="0.3">
      <c r="A3" s="67" t="s">
        <v>11</v>
      </c>
      <c r="B3" s="68"/>
      <c r="C3" s="68"/>
      <c r="D3" s="68"/>
      <c r="E3" s="68"/>
      <c r="F3" s="68"/>
      <c r="G3" s="68"/>
      <c r="H3" s="69"/>
    </row>
    <row r="4" spans="1:8" ht="40.799999999999997" customHeight="1" x14ac:dyDescent="0.3">
      <c r="A4" s="60" t="s">
        <v>33</v>
      </c>
      <c r="B4" s="61"/>
      <c r="C4" s="61"/>
      <c r="D4" s="61"/>
      <c r="E4" s="61"/>
      <c r="F4" s="61"/>
      <c r="G4" s="61"/>
      <c r="H4" s="62"/>
    </row>
    <row r="5" spans="1:8" ht="51.6" customHeight="1" x14ac:dyDescent="0.3">
      <c r="A5" s="1" t="s">
        <v>0</v>
      </c>
      <c r="B5" s="1" t="s">
        <v>13</v>
      </c>
      <c r="C5" s="1" t="s">
        <v>79</v>
      </c>
      <c r="D5" s="1" t="s">
        <v>7</v>
      </c>
      <c r="E5" s="1" t="s">
        <v>3</v>
      </c>
      <c r="F5" s="1" t="s">
        <v>8</v>
      </c>
      <c r="G5" s="1" t="s">
        <v>9</v>
      </c>
      <c r="H5" s="1" t="s">
        <v>10</v>
      </c>
    </row>
    <row r="6" spans="1:8" ht="25.8" customHeight="1" x14ac:dyDescent="0.3">
      <c r="A6" s="70" t="s">
        <v>14</v>
      </c>
      <c r="B6" s="71"/>
      <c r="C6" s="71"/>
      <c r="D6" s="72"/>
      <c r="E6" s="72"/>
      <c r="F6" s="72"/>
      <c r="G6" s="72"/>
      <c r="H6" s="73"/>
    </row>
    <row r="7" spans="1:8" ht="48" customHeight="1" x14ac:dyDescent="0.3">
      <c r="A7" s="2">
        <v>1</v>
      </c>
      <c r="B7" s="3" t="s">
        <v>15</v>
      </c>
      <c r="C7" s="4">
        <v>4</v>
      </c>
      <c r="D7" s="11">
        <v>0</v>
      </c>
      <c r="E7" s="12">
        <v>0.23</v>
      </c>
      <c r="F7" s="5">
        <f t="shared" ref="F7:F12" si="0">IF(D7="","",D7*(1+E7))</f>
        <v>0</v>
      </c>
      <c r="G7" s="5">
        <f t="shared" ref="G7:G9" si="1">IF(D7="","",C7*D7)</f>
        <v>0</v>
      </c>
      <c r="H7" s="5">
        <f t="shared" ref="H7:H9" si="2">IF(D7="","",C7*F7)</f>
        <v>0</v>
      </c>
    </row>
    <row r="8" spans="1:8" ht="42" customHeight="1" x14ac:dyDescent="0.3">
      <c r="A8" s="6">
        <v>2</v>
      </c>
      <c r="B8" s="3" t="s">
        <v>16</v>
      </c>
      <c r="C8" s="4">
        <v>4</v>
      </c>
      <c r="D8" s="13">
        <v>0</v>
      </c>
      <c r="E8" s="14">
        <v>0.23</v>
      </c>
      <c r="F8" s="7">
        <f t="shared" si="0"/>
        <v>0</v>
      </c>
      <c r="G8" s="7">
        <f t="shared" si="1"/>
        <v>0</v>
      </c>
      <c r="H8" s="7">
        <f t="shared" si="2"/>
        <v>0</v>
      </c>
    </row>
    <row r="9" spans="1:8" ht="55.2" customHeight="1" x14ac:dyDescent="0.3">
      <c r="A9" s="6">
        <v>3</v>
      </c>
      <c r="B9" s="8" t="s">
        <v>17</v>
      </c>
      <c r="C9" s="4">
        <v>1</v>
      </c>
      <c r="D9" s="13">
        <v>0</v>
      </c>
      <c r="E9" s="14">
        <v>0.23</v>
      </c>
      <c r="F9" s="7">
        <f t="shared" si="0"/>
        <v>0</v>
      </c>
      <c r="G9" s="7">
        <f t="shared" si="1"/>
        <v>0</v>
      </c>
      <c r="H9" s="7">
        <f t="shared" si="2"/>
        <v>0</v>
      </c>
    </row>
    <row r="10" spans="1:8" ht="31.2" customHeight="1" x14ac:dyDescent="0.3">
      <c r="A10" s="74" t="s">
        <v>18</v>
      </c>
      <c r="B10" s="75"/>
      <c r="C10" s="75"/>
      <c r="D10" s="76"/>
      <c r="E10" s="76"/>
      <c r="F10" s="76"/>
      <c r="G10" s="76"/>
      <c r="H10" s="77"/>
    </row>
    <row r="11" spans="1:8" ht="34.799999999999997" customHeight="1" x14ac:dyDescent="0.3">
      <c r="A11" s="4">
        <v>4</v>
      </c>
      <c r="B11" s="3" t="s">
        <v>19</v>
      </c>
      <c r="C11" s="4">
        <v>2</v>
      </c>
      <c r="D11" s="13">
        <v>0</v>
      </c>
      <c r="E11" s="14">
        <v>0.23</v>
      </c>
      <c r="F11" s="7">
        <f t="shared" si="0"/>
        <v>0</v>
      </c>
      <c r="G11" s="5">
        <f t="shared" ref="G11" si="3">IF(D11="","",C11*D11)</f>
        <v>0</v>
      </c>
      <c r="H11" s="5">
        <f t="shared" ref="H11" si="4">IF(D11="","",C11*F11)</f>
        <v>0</v>
      </c>
    </row>
    <row r="12" spans="1:8" ht="48" customHeight="1" x14ac:dyDescent="0.3">
      <c r="A12" s="4">
        <v>5</v>
      </c>
      <c r="B12" s="3" t="s">
        <v>20</v>
      </c>
      <c r="C12" s="4">
        <v>6</v>
      </c>
      <c r="D12" s="13">
        <v>0</v>
      </c>
      <c r="E12" s="14">
        <v>0.23</v>
      </c>
      <c r="F12" s="7">
        <f t="shared" si="0"/>
        <v>0</v>
      </c>
      <c r="G12" s="5">
        <f t="shared" ref="G12" si="5">IF(D12="","",C12*D12)</f>
        <v>0</v>
      </c>
      <c r="H12" s="5">
        <f t="shared" ref="H12" si="6">IF(D12="","",C12*F12)</f>
        <v>0</v>
      </c>
    </row>
    <row r="13" spans="1:8" ht="27.6" customHeight="1" x14ac:dyDescent="0.3">
      <c r="A13" s="78" t="s">
        <v>50</v>
      </c>
      <c r="B13" s="79"/>
      <c r="C13" s="79"/>
      <c r="D13" s="79"/>
      <c r="E13" s="79"/>
      <c r="F13" s="80"/>
      <c r="G13" s="10">
        <f>SUM(G7:G9,G11:G12)</f>
        <v>0</v>
      </c>
      <c r="H13" s="10">
        <f>SUM(H7:H9,H11:H12)</f>
        <v>0</v>
      </c>
    </row>
    <row r="14" spans="1:8" ht="27.6" customHeight="1" x14ac:dyDescent="0.3">
      <c r="A14" s="81" t="s">
        <v>22</v>
      </c>
      <c r="B14" s="82"/>
      <c r="C14" s="83"/>
      <c r="D14" s="83"/>
      <c r="E14" s="83"/>
      <c r="F14" s="83"/>
      <c r="G14" s="83"/>
      <c r="H14" s="84"/>
    </row>
    <row r="15" spans="1:8" ht="40.799999999999997" customHeight="1" x14ac:dyDescent="0.3">
      <c r="A15" s="16">
        <v>6</v>
      </c>
      <c r="B15" s="3" t="s">
        <v>23</v>
      </c>
      <c r="C15" s="18">
        <v>12</v>
      </c>
      <c r="D15" s="19"/>
      <c r="E15" s="19"/>
      <c r="F15" s="20"/>
      <c r="G15" s="20"/>
      <c r="H15" s="15" t="s">
        <v>26</v>
      </c>
    </row>
    <row r="16" spans="1:8" ht="35.4" customHeight="1" x14ac:dyDescent="0.3">
      <c r="A16" s="16">
        <v>7</v>
      </c>
      <c r="B16" s="3" t="s">
        <v>25</v>
      </c>
      <c r="C16" s="18">
        <v>4</v>
      </c>
      <c r="D16" s="19"/>
      <c r="E16" s="19"/>
      <c r="F16" s="20"/>
      <c r="G16" s="20"/>
      <c r="H16" s="15" t="s">
        <v>26</v>
      </c>
    </row>
    <row r="17" spans="1:8" ht="41.4" customHeight="1" x14ac:dyDescent="0.3">
      <c r="A17" s="6">
        <v>8</v>
      </c>
      <c r="B17" s="3" t="s">
        <v>24</v>
      </c>
      <c r="C17" s="17">
        <v>1</v>
      </c>
      <c r="D17" s="21"/>
      <c r="E17" s="22"/>
      <c r="F17" s="21"/>
      <c r="G17" s="21"/>
      <c r="H17" s="15" t="s">
        <v>26</v>
      </c>
    </row>
    <row r="18" spans="1:8" ht="25.95" customHeight="1" x14ac:dyDescent="0.3">
      <c r="A18" s="63"/>
      <c r="B18" s="64"/>
      <c r="C18" s="65"/>
      <c r="D18" s="65"/>
      <c r="E18" s="65"/>
      <c r="F18" s="66"/>
      <c r="G18" s="9"/>
      <c r="H18" s="9"/>
    </row>
    <row r="19" spans="1:8" ht="24" customHeight="1" x14ac:dyDescent="0.3">
      <c r="A19" s="54" t="s">
        <v>55</v>
      </c>
      <c r="B19" s="55"/>
      <c r="C19" s="55"/>
      <c r="D19" s="55"/>
      <c r="E19" s="55"/>
      <c r="F19" s="55"/>
      <c r="G19" s="55"/>
      <c r="H19" s="55"/>
    </row>
    <row r="20" spans="1:8" ht="46.2" customHeight="1" x14ac:dyDescent="0.3">
      <c r="A20" s="56"/>
      <c r="B20" s="56"/>
      <c r="C20" s="56"/>
      <c r="D20" s="56"/>
      <c r="E20" s="56"/>
      <c r="F20" s="56"/>
      <c r="G20" s="56"/>
      <c r="H20" s="56"/>
    </row>
    <row r="21" spans="1:8" x14ac:dyDescent="0.3">
      <c r="A21" s="59" t="s">
        <v>53</v>
      </c>
      <c r="B21" s="59"/>
      <c r="C21" s="59"/>
      <c r="D21" s="59"/>
      <c r="E21" s="59"/>
      <c r="F21" s="59"/>
      <c r="G21" s="59"/>
      <c r="H21" s="59"/>
    </row>
    <row r="22" spans="1:8" x14ac:dyDescent="0.3">
      <c r="A22" s="59"/>
      <c r="B22" s="59"/>
      <c r="C22" s="59"/>
      <c r="D22" s="59"/>
      <c r="E22" s="59"/>
      <c r="F22" s="59"/>
      <c r="G22" s="59"/>
      <c r="H22" s="59"/>
    </row>
    <row r="23" spans="1:8" x14ac:dyDescent="0.3">
      <c r="A23" s="59"/>
      <c r="B23" s="59"/>
      <c r="C23" s="59"/>
      <c r="D23" s="59"/>
      <c r="E23" s="59"/>
      <c r="F23" s="59"/>
      <c r="G23" s="59"/>
      <c r="H23" s="59"/>
    </row>
    <row r="24" spans="1:8" x14ac:dyDescent="0.3">
      <c r="A24" s="59"/>
      <c r="B24" s="59"/>
      <c r="C24" s="59"/>
      <c r="D24" s="59"/>
      <c r="E24" s="59"/>
      <c r="F24" s="59"/>
      <c r="G24" s="59"/>
      <c r="H24" s="59"/>
    </row>
  </sheetData>
  <mergeCells count="11">
    <mergeCell ref="A1:B1"/>
    <mergeCell ref="A19:H20"/>
    <mergeCell ref="G2:H2"/>
    <mergeCell ref="A21:H24"/>
    <mergeCell ref="A4:H4"/>
    <mergeCell ref="A18:F18"/>
    <mergeCell ref="A3:H3"/>
    <mergeCell ref="A6:H6"/>
    <mergeCell ref="A10:H10"/>
    <mergeCell ref="A13:F13"/>
    <mergeCell ref="A14:H14"/>
  </mergeCells>
  <pageMargins left="0.25" right="0.25" top="0.75" bottom="0.75" header="0.3" footer="0.3"/>
  <pageSetup paperSize="9" scale="61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0A219-0CD4-4EC4-BDF0-3DF487165F66}">
  <sheetPr>
    <pageSetUpPr fitToPage="1"/>
  </sheetPr>
  <dimension ref="A1:H26"/>
  <sheetViews>
    <sheetView showGridLines="0" zoomScale="90" zoomScaleNormal="90" workbookViewId="0">
      <selection sqref="A1:B1"/>
    </sheetView>
  </sheetViews>
  <sheetFormatPr defaultRowHeight="14.4" x14ac:dyDescent="0.3"/>
  <cols>
    <col min="1" max="1" width="6" customWidth="1"/>
    <col min="2" max="2" width="72" customWidth="1"/>
    <col min="3" max="3" width="16.6640625" customWidth="1"/>
    <col min="4" max="4" width="18" customWidth="1"/>
    <col min="5" max="5" width="10" customWidth="1"/>
    <col min="6" max="6" width="22.109375" customWidth="1"/>
    <col min="7" max="7" width="22.21875" customWidth="1"/>
    <col min="8" max="8" width="25.77734375" customWidth="1"/>
  </cols>
  <sheetData>
    <row r="1" spans="1:8" ht="18.600000000000001" customHeight="1" x14ac:dyDescent="0.3">
      <c r="A1" s="85" t="s">
        <v>81</v>
      </c>
      <c r="B1" s="85"/>
    </row>
    <row r="2" spans="1:8" ht="26.4" customHeight="1" x14ac:dyDescent="0.3">
      <c r="A2" s="23"/>
      <c r="B2" s="24"/>
      <c r="C2" s="24"/>
      <c r="D2" s="24"/>
      <c r="E2" s="24"/>
      <c r="F2" s="24"/>
      <c r="G2" s="57" t="s">
        <v>28</v>
      </c>
      <c r="H2" s="58"/>
    </row>
    <row r="3" spans="1:8" ht="43.8" customHeight="1" x14ac:dyDescent="0.3">
      <c r="A3" s="67" t="s">
        <v>11</v>
      </c>
      <c r="B3" s="68"/>
      <c r="C3" s="68"/>
      <c r="D3" s="68"/>
      <c r="E3" s="68"/>
      <c r="F3" s="68"/>
      <c r="G3" s="68"/>
      <c r="H3" s="69"/>
    </row>
    <row r="4" spans="1:8" ht="40.799999999999997" customHeight="1" x14ac:dyDescent="0.3">
      <c r="A4" s="60" t="s">
        <v>32</v>
      </c>
      <c r="B4" s="61"/>
      <c r="C4" s="61"/>
      <c r="D4" s="61"/>
      <c r="E4" s="61"/>
      <c r="F4" s="61"/>
      <c r="G4" s="61"/>
      <c r="H4" s="62"/>
    </row>
    <row r="5" spans="1:8" ht="51.6" customHeight="1" x14ac:dyDescent="0.3">
      <c r="A5" s="1" t="s">
        <v>0</v>
      </c>
      <c r="B5" s="1" t="s">
        <v>13</v>
      </c>
      <c r="C5" s="1" t="s">
        <v>79</v>
      </c>
      <c r="D5" s="1" t="s">
        <v>7</v>
      </c>
      <c r="E5" s="1" t="s">
        <v>3</v>
      </c>
      <c r="F5" s="1" t="s">
        <v>8</v>
      </c>
      <c r="G5" s="1" t="s">
        <v>9</v>
      </c>
      <c r="H5" s="1" t="s">
        <v>10</v>
      </c>
    </row>
    <row r="6" spans="1:8" ht="25.8" customHeight="1" x14ac:dyDescent="0.3">
      <c r="A6" s="70" t="s">
        <v>34</v>
      </c>
      <c r="B6" s="71"/>
      <c r="C6" s="71"/>
      <c r="D6" s="72"/>
      <c r="E6" s="72"/>
      <c r="F6" s="72"/>
      <c r="G6" s="72"/>
      <c r="H6" s="73"/>
    </row>
    <row r="7" spans="1:8" ht="48" customHeight="1" x14ac:dyDescent="0.3">
      <c r="A7" s="2">
        <v>1</v>
      </c>
      <c r="B7" s="3" t="s">
        <v>35</v>
      </c>
      <c r="C7" s="39">
        <v>2</v>
      </c>
      <c r="D7" s="11">
        <v>0</v>
      </c>
      <c r="E7" s="12">
        <v>0.23</v>
      </c>
      <c r="F7" s="5">
        <f t="shared" ref="F7:F8" si="0">IF(D7="","",D7*(1+E7))</f>
        <v>0</v>
      </c>
      <c r="G7" s="5">
        <f t="shared" ref="G7:G8" si="1">IF(D7="","",C7*D7)</f>
        <v>0</v>
      </c>
      <c r="H7" s="5">
        <f t="shared" ref="H7:H8" si="2">IF(D7="","",C7*F7)</f>
        <v>0</v>
      </c>
    </row>
    <row r="8" spans="1:8" ht="42" customHeight="1" x14ac:dyDescent="0.3">
      <c r="A8" s="6">
        <v>2</v>
      </c>
      <c r="B8" s="3" t="s">
        <v>36</v>
      </c>
      <c r="C8" s="39">
        <v>2</v>
      </c>
      <c r="D8" s="13">
        <v>0</v>
      </c>
      <c r="E8" s="14">
        <v>0.23</v>
      </c>
      <c r="F8" s="7">
        <f t="shared" si="0"/>
        <v>0</v>
      </c>
      <c r="G8" s="7">
        <f t="shared" si="1"/>
        <v>0</v>
      </c>
      <c r="H8" s="7">
        <f t="shared" si="2"/>
        <v>0</v>
      </c>
    </row>
    <row r="9" spans="1:8" ht="31.2" customHeight="1" x14ac:dyDescent="0.3">
      <c r="A9" s="74" t="s">
        <v>54</v>
      </c>
      <c r="B9" s="75"/>
      <c r="C9" s="75"/>
      <c r="D9" s="76"/>
      <c r="E9" s="76"/>
      <c r="F9" s="76"/>
      <c r="G9" s="76"/>
      <c r="H9" s="77"/>
    </row>
    <row r="10" spans="1:8" ht="34.799999999999997" customHeight="1" x14ac:dyDescent="0.3">
      <c r="A10" s="34">
        <v>3</v>
      </c>
      <c r="B10" s="3" t="s">
        <v>37</v>
      </c>
      <c r="C10" s="39">
        <v>4</v>
      </c>
      <c r="D10" s="13">
        <v>0</v>
      </c>
      <c r="E10" s="14">
        <v>0.23</v>
      </c>
      <c r="F10" s="5">
        <f t="shared" ref="F10:F14" si="3">IF(D10="","",D10*(1+E10))</f>
        <v>0</v>
      </c>
      <c r="G10" s="5">
        <f t="shared" ref="G10:G14" si="4">IF(D10="","",C10*D10)</f>
        <v>0</v>
      </c>
      <c r="H10" s="5">
        <f t="shared" ref="H10:H14" si="5">IF(D10="","",C10*F10)</f>
        <v>0</v>
      </c>
    </row>
    <row r="11" spans="1:8" ht="34.799999999999997" customHeight="1" x14ac:dyDescent="0.3">
      <c r="A11" s="34">
        <v>4</v>
      </c>
      <c r="B11" s="3" t="s">
        <v>38</v>
      </c>
      <c r="C11" s="39">
        <v>1</v>
      </c>
      <c r="D11" s="13">
        <v>0</v>
      </c>
      <c r="E11" s="14">
        <v>0.23</v>
      </c>
      <c r="F11" s="5">
        <f t="shared" si="3"/>
        <v>0</v>
      </c>
      <c r="G11" s="5">
        <f t="shared" si="4"/>
        <v>0</v>
      </c>
      <c r="H11" s="5">
        <f t="shared" si="5"/>
        <v>0</v>
      </c>
    </row>
    <row r="12" spans="1:8" ht="34.799999999999997" customHeight="1" x14ac:dyDescent="0.3">
      <c r="A12" s="34">
        <v>5</v>
      </c>
      <c r="B12" s="3" t="s">
        <v>39</v>
      </c>
      <c r="C12" s="39">
        <v>20</v>
      </c>
      <c r="D12" s="13">
        <v>0</v>
      </c>
      <c r="E12" s="14">
        <v>0.23</v>
      </c>
      <c r="F12" s="5">
        <f t="shared" si="3"/>
        <v>0</v>
      </c>
      <c r="G12" s="5">
        <f t="shared" si="4"/>
        <v>0</v>
      </c>
      <c r="H12" s="5">
        <f t="shared" si="5"/>
        <v>0</v>
      </c>
    </row>
    <row r="13" spans="1:8" ht="34.799999999999997" customHeight="1" x14ac:dyDescent="0.3">
      <c r="A13" s="34">
        <v>6</v>
      </c>
      <c r="B13" s="3" t="s">
        <v>40</v>
      </c>
      <c r="C13" s="39">
        <v>18</v>
      </c>
      <c r="D13" s="13">
        <v>0</v>
      </c>
      <c r="E13" s="14">
        <v>0.23</v>
      </c>
      <c r="F13" s="5">
        <f t="shared" si="3"/>
        <v>0</v>
      </c>
      <c r="G13" s="5">
        <f t="shared" si="4"/>
        <v>0</v>
      </c>
      <c r="H13" s="5">
        <f t="shared" si="5"/>
        <v>0</v>
      </c>
    </row>
    <row r="14" spans="1:8" ht="48" customHeight="1" x14ac:dyDescent="0.3">
      <c r="A14" s="34">
        <v>7</v>
      </c>
      <c r="B14" s="3" t="s">
        <v>77</v>
      </c>
      <c r="C14" s="39">
        <v>2</v>
      </c>
      <c r="D14" s="13">
        <v>0</v>
      </c>
      <c r="E14" s="14">
        <v>0.23</v>
      </c>
      <c r="F14" s="5">
        <f t="shared" si="3"/>
        <v>0</v>
      </c>
      <c r="G14" s="5">
        <f t="shared" si="4"/>
        <v>0</v>
      </c>
      <c r="H14" s="5">
        <f t="shared" si="5"/>
        <v>0</v>
      </c>
    </row>
    <row r="15" spans="1:8" ht="40.200000000000003" customHeight="1" x14ac:dyDescent="0.3">
      <c r="A15" s="86" t="s">
        <v>76</v>
      </c>
      <c r="B15" s="87"/>
      <c r="C15" s="87"/>
      <c r="D15" s="88"/>
      <c r="E15" s="88"/>
      <c r="F15" s="88"/>
      <c r="G15" s="88"/>
      <c r="H15" s="89"/>
    </row>
    <row r="16" spans="1:8" ht="48" customHeight="1" x14ac:dyDescent="0.3">
      <c r="A16" s="4">
        <v>8</v>
      </c>
      <c r="B16" s="3" t="s">
        <v>41</v>
      </c>
      <c r="C16" s="40">
        <v>2</v>
      </c>
      <c r="D16" s="13">
        <v>0</v>
      </c>
      <c r="E16" s="14">
        <v>0.23</v>
      </c>
      <c r="F16" s="5">
        <f t="shared" ref="F16" si="6">IF(D16="","",D16*(1+E16))</f>
        <v>0</v>
      </c>
      <c r="G16" s="5">
        <f t="shared" ref="G16" si="7">IF(D16="","",C16*D16)</f>
        <v>0</v>
      </c>
      <c r="H16" s="5">
        <f t="shared" ref="H16" si="8">IF(D16="","",C16*F16)</f>
        <v>0</v>
      </c>
    </row>
    <row r="17" spans="1:8" ht="27.6" customHeight="1" x14ac:dyDescent="0.3">
      <c r="A17" s="78" t="s">
        <v>21</v>
      </c>
      <c r="B17" s="79"/>
      <c r="C17" s="79"/>
      <c r="D17" s="79"/>
      <c r="E17" s="79"/>
      <c r="F17" s="80"/>
      <c r="G17" s="10">
        <f>SUM(G7:G8,G10:G14,G16)</f>
        <v>0</v>
      </c>
      <c r="H17" s="10">
        <f>SUM(H7:H8,H10:H14,H16)</f>
        <v>0</v>
      </c>
    </row>
    <row r="18" spans="1:8" ht="27.6" customHeight="1" x14ac:dyDescent="0.3">
      <c r="A18" s="81" t="s">
        <v>22</v>
      </c>
      <c r="B18" s="82"/>
      <c r="C18" s="83"/>
      <c r="D18" s="83"/>
      <c r="E18" s="83"/>
      <c r="F18" s="83"/>
      <c r="G18" s="83"/>
      <c r="H18" s="84"/>
    </row>
    <row r="19" spans="1:8" ht="40.799999999999997" customHeight="1" x14ac:dyDescent="0.3">
      <c r="A19" s="16">
        <v>9</v>
      </c>
      <c r="B19" s="3" t="s">
        <v>42</v>
      </c>
      <c r="C19" s="18"/>
      <c r="D19" s="19"/>
      <c r="E19" s="19"/>
      <c r="F19" s="20"/>
      <c r="G19" s="20"/>
      <c r="H19" s="15" t="s">
        <v>26</v>
      </c>
    </row>
    <row r="20" spans="1:8" ht="25.95" customHeight="1" x14ac:dyDescent="0.3">
      <c r="A20" s="63"/>
      <c r="B20" s="64"/>
      <c r="C20" s="65"/>
      <c r="D20" s="65"/>
      <c r="E20" s="65"/>
      <c r="F20" s="66"/>
      <c r="G20" s="9"/>
      <c r="H20" s="9"/>
    </row>
    <row r="21" spans="1:8" ht="24" customHeight="1" x14ac:dyDescent="0.3">
      <c r="A21" s="54" t="s">
        <v>71</v>
      </c>
      <c r="B21" s="55"/>
      <c r="C21" s="55"/>
      <c r="D21" s="55"/>
      <c r="E21" s="55"/>
      <c r="F21" s="55"/>
      <c r="G21" s="55"/>
      <c r="H21" s="55"/>
    </row>
    <row r="22" spans="1:8" ht="124.2" customHeight="1" x14ac:dyDescent="0.3">
      <c r="A22" s="56"/>
      <c r="B22" s="56"/>
      <c r="C22" s="56"/>
      <c r="D22" s="56"/>
      <c r="E22" s="56"/>
      <c r="F22" s="56"/>
      <c r="G22" s="56"/>
      <c r="H22" s="56"/>
    </row>
    <row r="23" spans="1:8" x14ac:dyDescent="0.3">
      <c r="A23" s="59" t="s">
        <v>53</v>
      </c>
      <c r="B23" s="59"/>
      <c r="C23" s="59"/>
      <c r="D23" s="59"/>
      <c r="E23" s="59"/>
      <c r="F23" s="59"/>
      <c r="G23" s="59"/>
      <c r="H23" s="59"/>
    </row>
    <row r="24" spans="1:8" x14ac:dyDescent="0.3">
      <c r="A24" s="59"/>
      <c r="B24" s="59"/>
      <c r="C24" s="59"/>
      <c r="D24" s="59"/>
      <c r="E24" s="59"/>
      <c r="F24" s="59"/>
      <c r="G24" s="59"/>
      <c r="H24" s="59"/>
    </row>
    <row r="25" spans="1:8" x14ac:dyDescent="0.3">
      <c r="A25" s="59"/>
      <c r="B25" s="59"/>
      <c r="C25" s="59"/>
      <c r="D25" s="59"/>
      <c r="E25" s="59"/>
      <c r="F25" s="59"/>
      <c r="G25" s="59"/>
      <c r="H25" s="59"/>
    </row>
    <row r="26" spans="1:8" x14ac:dyDescent="0.3">
      <c r="A26" s="59"/>
      <c r="B26" s="59"/>
      <c r="C26" s="59"/>
      <c r="D26" s="59"/>
      <c r="E26" s="59"/>
      <c r="F26" s="59"/>
      <c r="G26" s="59"/>
      <c r="H26" s="59"/>
    </row>
  </sheetData>
  <mergeCells count="12">
    <mergeCell ref="A1:B1"/>
    <mergeCell ref="A15:H15"/>
    <mergeCell ref="G2:H2"/>
    <mergeCell ref="A3:H3"/>
    <mergeCell ref="A4:H4"/>
    <mergeCell ref="A6:H6"/>
    <mergeCell ref="A9:H9"/>
    <mergeCell ref="A17:F17"/>
    <mergeCell ref="A18:H18"/>
    <mergeCell ref="A20:F20"/>
    <mergeCell ref="A21:H22"/>
    <mergeCell ref="A23:H26"/>
  </mergeCells>
  <pageMargins left="0.25" right="0.25" top="0.75" bottom="0.75" header="0.3" footer="0.3"/>
  <pageSetup paperSize="9" scale="74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41"/>
  <sheetViews>
    <sheetView showGridLines="0" zoomScaleNormal="100" workbookViewId="0">
      <selection activeCell="B8" sqref="B8"/>
    </sheetView>
  </sheetViews>
  <sheetFormatPr defaultRowHeight="14.4" x14ac:dyDescent="0.3"/>
  <cols>
    <col min="1" max="1" width="6" customWidth="1"/>
    <col min="2" max="2" width="72" customWidth="1"/>
    <col min="3" max="3" width="10" customWidth="1"/>
    <col min="4" max="4" width="19.5546875" customWidth="1"/>
    <col min="5" max="5" width="12.33203125" customWidth="1"/>
    <col min="6" max="6" width="20.109375" customWidth="1"/>
    <col min="7" max="8" width="22.77734375" customWidth="1"/>
  </cols>
  <sheetData>
    <row r="1" spans="1:8" ht="19.2" customHeight="1" x14ac:dyDescent="0.3">
      <c r="A1" s="90" t="s">
        <v>81</v>
      </c>
      <c r="B1" s="90"/>
    </row>
    <row r="2" spans="1:8" ht="26.4" customHeight="1" x14ac:dyDescent="0.3">
      <c r="A2" s="91" t="s">
        <v>31</v>
      </c>
      <c r="B2" s="92"/>
      <c r="C2" s="92"/>
      <c r="D2" s="92"/>
      <c r="E2" s="92"/>
      <c r="F2" s="92"/>
      <c r="G2" s="92"/>
      <c r="H2" s="93"/>
    </row>
    <row r="3" spans="1:8" ht="52.8" customHeight="1" x14ac:dyDescent="0.3">
      <c r="A3" s="102" t="s">
        <v>12</v>
      </c>
      <c r="B3" s="103"/>
      <c r="C3" s="103"/>
      <c r="D3" s="103"/>
      <c r="E3" s="103"/>
      <c r="F3" s="103"/>
      <c r="G3" s="103"/>
      <c r="H3" s="103"/>
    </row>
    <row r="4" spans="1:8" ht="28.2" customHeight="1" x14ac:dyDescent="0.3">
      <c r="A4" s="106" t="s">
        <v>78</v>
      </c>
      <c r="B4" s="107"/>
      <c r="C4" s="107"/>
      <c r="D4" s="107"/>
      <c r="E4" s="107"/>
      <c r="F4" s="107"/>
      <c r="G4" s="107"/>
      <c r="H4" s="107"/>
    </row>
    <row r="5" spans="1:8" ht="58.8" customHeight="1" x14ac:dyDescent="0.3">
      <c r="A5" s="25" t="s">
        <v>0</v>
      </c>
      <c r="B5" s="25" t="s">
        <v>1</v>
      </c>
      <c r="C5" s="25" t="s">
        <v>2</v>
      </c>
      <c r="D5" s="25" t="s">
        <v>7</v>
      </c>
      <c r="E5" s="25" t="s">
        <v>3</v>
      </c>
      <c r="F5" s="25" t="s">
        <v>8</v>
      </c>
      <c r="G5" s="25" t="s">
        <v>9</v>
      </c>
      <c r="H5" s="25" t="s">
        <v>10</v>
      </c>
    </row>
    <row r="6" spans="1:8" ht="22.05" customHeight="1" x14ac:dyDescent="0.3">
      <c r="A6" s="108" t="s">
        <v>65</v>
      </c>
      <c r="B6" s="109"/>
      <c r="C6" s="109"/>
      <c r="D6" s="109"/>
      <c r="E6" s="109"/>
      <c r="F6" s="109"/>
      <c r="G6" s="109"/>
      <c r="H6" s="109"/>
    </row>
    <row r="7" spans="1:8" ht="62.4" customHeight="1" x14ac:dyDescent="0.3">
      <c r="A7" s="26">
        <v>1</v>
      </c>
      <c r="B7" s="27" t="s">
        <v>72</v>
      </c>
      <c r="C7" s="28">
        <v>61</v>
      </c>
      <c r="D7" s="29">
        <v>0</v>
      </c>
      <c r="E7" s="30">
        <v>0.23</v>
      </c>
      <c r="F7" s="29">
        <f t="shared" ref="F7" si="0">IF(D7="","",D7*(1+E7))</f>
        <v>0</v>
      </c>
      <c r="G7" s="29">
        <f t="shared" ref="G7" si="1">IF(D7="","",C7*D7)</f>
        <v>0</v>
      </c>
      <c r="H7" s="29">
        <f t="shared" ref="H7" si="2">IF(D7="","",C7*F7)</f>
        <v>0</v>
      </c>
    </row>
    <row r="8" spans="1:8" ht="48" customHeight="1" x14ac:dyDescent="0.3">
      <c r="A8" s="26">
        <v>2</v>
      </c>
      <c r="B8" s="27" t="s">
        <v>56</v>
      </c>
      <c r="C8" s="28">
        <v>16</v>
      </c>
      <c r="D8" s="29">
        <v>0</v>
      </c>
      <c r="E8" s="30">
        <v>0.23</v>
      </c>
      <c r="F8" s="29">
        <f t="shared" ref="F8:F16" si="3">IF(D8="","",D8*(1+E8))</f>
        <v>0</v>
      </c>
      <c r="G8" s="29">
        <f>IF(D8="","",C8*D8)</f>
        <v>0</v>
      </c>
      <c r="H8" s="29">
        <f t="shared" ref="H8:H16" si="4">IF(D8="","",C8*F8)</f>
        <v>0</v>
      </c>
    </row>
    <row r="9" spans="1:8" ht="48" customHeight="1" x14ac:dyDescent="0.3">
      <c r="A9" s="26">
        <v>3</v>
      </c>
      <c r="B9" s="27" t="s">
        <v>58</v>
      </c>
      <c r="C9" s="28">
        <v>1</v>
      </c>
      <c r="D9" s="29">
        <v>0</v>
      </c>
      <c r="E9" s="30">
        <v>0.23</v>
      </c>
      <c r="F9" s="29">
        <f t="shared" si="3"/>
        <v>0</v>
      </c>
      <c r="G9" s="29">
        <f t="shared" ref="G9:G16" si="5">IF(D9="","",C9*D9)</f>
        <v>0</v>
      </c>
      <c r="H9" s="29">
        <f t="shared" si="4"/>
        <v>0</v>
      </c>
    </row>
    <row r="10" spans="1:8" ht="48" customHeight="1" x14ac:dyDescent="0.3">
      <c r="A10" s="26">
        <v>4</v>
      </c>
      <c r="B10" s="27" t="s">
        <v>62</v>
      </c>
      <c r="C10" s="28">
        <v>2</v>
      </c>
      <c r="D10" s="29">
        <v>0</v>
      </c>
      <c r="E10" s="30">
        <v>0.23</v>
      </c>
      <c r="F10" s="29">
        <f t="shared" ref="F10:F13" si="6">IF(D10="","",D10*(1+E10))</f>
        <v>0</v>
      </c>
      <c r="G10" s="29">
        <f t="shared" ref="G10:G13" si="7">IF(D10="","",C10*D10)</f>
        <v>0</v>
      </c>
      <c r="H10" s="29">
        <f t="shared" ref="H10:H13" si="8">IF(D10="","",C10*F10)</f>
        <v>0</v>
      </c>
    </row>
    <row r="11" spans="1:8" ht="48" customHeight="1" x14ac:dyDescent="0.3">
      <c r="A11" s="26">
        <v>5</v>
      </c>
      <c r="B11" s="27" t="s">
        <v>63</v>
      </c>
      <c r="C11" s="28">
        <v>1</v>
      </c>
      <c r="D11" s="29">
        <v>0</v>
      </c>
      <c r="E11" s="30">
        <v>0.23</v>
      </c>
      <c r="F11" s="29">
        <f t="shared" si="6"/>
        <v>0</v>
      </c>
      <c r="G11" s="29">
        <f t="shared" si="7"/>
        <v>0</v>
      </c>
      <c r="H11" s="29">
        <f t="shared" si="8"/>
        <v>0</v>
      </c>
    </row>
    <row r="12" spans="1:8" ht="48" customHeight="1" x14ac:dyDescent="0.3">
      <c r="A12" s="26">
        <v>6</v>
      </c>
      <c r="B12" s="27" t="s">
        <v>4</v>
      </c>
      <c r="C12" s="28">
        <v>2</v>
      </c>
      <c r="D12" s="29">
        <v>0</v>
      </c>
      <c r="E12" s="30">
        <v>0.23</v>
      </c>
      <c r="F12" s="29">
        <f t="shared" si="6"/>
        <v>0</v>
      </c>
      <c r="G12" s="29">
        <f t="shared" si="7"/>
        <v>0</v>
      </c>
      <c r="H12" s="29">
        <f t="shared" si="8"/>
        <v>0</v>
      </c>
    </row>
    <row r="13" spans="1:8" ht="48" customHeight="1" x14ac:dyDescent="0.3">
      <c r="A13" s="26">
        <v>7</v>
      </c>
      <c r="B13" s="27" t="s">
        <v>64</v>
      </c>
      <c r="C13" s="28">
        <v>1</v>
      </c>
      <c r="D13" s="29">
        <v>0</v>
      </c>
      <c r="E13" s="30">
        <v>0.23</v>
      </c>
      <c r="F13" s="29">
        <f t="shared" si="6"/>
        <v>0</v>
      </c>
      <c r="G13" s="29">
        <f t="shared" si="7"/>
        <v>0</v>
      </c>
      <c r="H13" s="29">
        <f t="shared" si="8"/>
        <v>0</v>
      </c>
    </row>
    <row r="14" spans="1:8" ht="48" customHeight="1" x14ac:dyDescent="0.3">
      <c r="A14" s="26">
        <v>8</v>
      </c>
      <c r="B14" s="27" t="s">
        <v>73</v>
      </c>
      <c r="C14" s="28">
        <v>1</v>
      </c>
      <c r="D14" s="29">
        <v>0</v>
      </c>
      <c r="E14" s="30">
        <v>0.23</v>
      </c>
      <c r="F14" s="29">
        <f t="shared" si="3"/>
        <v>0</v>
      </c>
      <c r="G14" s="29">
        <f t="shared" si="5"/>
        <v>0</v>
      </c>
      <c r="H14" s="29">
        <f t="shared" si="4"/>
        <v>0</v>
      </c>
    </row>
    <row r="15" spans="1:8" ht="48" customHeight="1" x14ac:dyDescent="0.3">
      <c r="A15" s="26">
        <v>9</v>
      </c>
      <c r="B15" s="27" t="s">
        <v>74</v>
      </c>
      <c r="C15" s="28">
        <v>1</v>
      </c>
      <c r="D15" s="29">
        <v>0</v>
      </c>
      <c r="E15" s="30">
        <v>0.23</v>
      </c>
      <c r="F15" s="29">
        <f t="shared" si="3"/>
        <v>0</v>
      </c>
      <c r="G15" s="29">
        <f t="shared" si="5"/>
        <v>0</v>
      </c>
      <c r="H15" s="29">
        <f t="shared" si="4"/>
        <v>0</v>
      </c>
    </row>
    <row r="16" spans="1:8" ht="48" customHeight="1" x14ac:dyDescent="0.3">
      <c r="A16" s="26">
        <v>11</v>
      </c>
      <c r="B16" s="27" t="s">
        <v>57</v>
      </c>
      <c r="C16" s="28">
        <v>1</v>
      </c>
      <c r="D16" s="29">
        <v>0</v>
      </c>
      <c r="E16" s="30">
        <v>0.23</v>
      </c>
      <c r="F16" s="29">
        <f t="shared" si="3"/>
        <v>0</v>
      </c>
      <c r="G16" s="29">
        <f t="shared" si="5"/>
        <v>0</v>
      </c>
      <c r="H16" s="29">
        <f t="shared" si="4"/>
        <v>0</v>
      </c>
    </row>
    <row r="17" spans="1:8" ht="31.8" customHeight="1" x14ac:dyDescent="0.3">
      <c r="A17" s="94" t="s">
        <v>6</v>
      </c>
      <c r="B17" s="95"/>
      <c r="C17" s="95"/>
      <c r="D17" s="95"/>
      <c r="E17" s="95"/>
      <c r="F17" s="96"/>
      <c r="G17" s="32">
        <f>SUM(G7:G16)</f>
        <v>0</v>
      </c>
      <c r="H17" s="32">
        <f>SUM(H7:H16)</f>
        <v>0</v>
      </c>
    </row>
    <row r="18" spans="1:8" ht="22.05" customHeight="1" x14ac:dyDescent="0.3">
      <c r="A18" s="108" t="s">
        <v>66</v>
      </c>
      <c r="B18" s="109"/>
      <c r="C18" s="109"/>
      <c r="D18" s="109"/>
      <c r="E18" s="109"/>
      <c r="F18" s="109"/>
      <c r="G18" s="109"/>
      <c r="H18" s="109"/>
    </row>
    <row r="19" spans="1:8" ht="48" customHeight="1" x14ac:dyDescent="0.3">
      <c r="A19" s="26">
        <v>1</v>
      </c>
      <c r="B19" s="27" t="s">
        <v>5</v>
      </c>
      <c r="C19" s="28">
        <v>55</v>
      </c>
      <c r="D19" s="31">
        <v>0</v>
      </c>
      <c r="E19" s="30">
        <v>0.23</v>
      </c>
      <c r="F19" s="31">
        <f>IF(D19="","",D19*(1+E19))</f>
        <v>0</v>
      </c>
      <c r="G19" s="31">
        <f>IF(D19="","",C19*D19)</f>
        <v>0</v>
      </c>
      <c r="H19" s="31">
        <f>IF(D19="","",C19*F19)</f>
        <v>0</v>
      </c>
    </row>
    <row r="20" spans="1:8" ht="34.200000000000003" customHeight="1" x14ac:dyDescent="0.3">
      <c r="A20" s="94" t="s">
        <v>6</v>
      </c>
      <c r="B20" s="95"/>
      <c r="C20" s="95"/>
      <c r="D20" s="95"/>
      <c r="E20" s="95"/>
      <c r="F20" s="96"/>
      <c r="G20" s="32">
        <f>SUM(G19)</f>
        <v>0</v>
      </c>
      <c r="H20" s="32">
        <f>SUM(H19)</f>
        <v>0</v>
      </c>
    </row>
    <row r="21" spans="1:8" ht="22.05" customHeight="1" x14ac:dyDescent="0.3">
      <c r="A21" s="108" t="s">
        <v>67</v>
      </c>
      <c r="B21" s="109"/>
      <c r="C21" s="109"/>
      <c r="D21" s="109"/>
      <c r="E21" s="109"/>
      <c r="F21" s="109"/>
      <c r="G21" s="109"/>
      <c r="H21" s="109"/>
    </row>
    <row r="22" spans="1:8" ht="48" customHeight="1" x14ac:dyDescent="0.3">
      <c r="A22" s="26">
        <v>1</v>
      </c>
      <c r="B22" s="27" t="s">
        <v>30</v>
      </c>
      <c r="C22" s="28">
        <v>120</v>
      </c>
      <c r="D22" s="31">
        <v>0</v>
      </c>
      <c r="E22" s="30">
        <v>0.23</v>
      </c>
      <c r="F22" s="31">
        <f>IF(D22="","",D22*(1+E22))</f>
        <v>0</v>
      </c>
      <c r="G22" s="31">
        <f>IF(D22="","",C22*D22)</f>
        <v>0</v>
      </c>
      <c r="H22" s="31">
        <f>IF(D22="","",C22*F22)</f>
        <v>0</v>
      </c>
    </row>
    <row r="23" spans="1:8" ht="34.200000000000003" customHeight="1" x14ac:dyDescent="0.3">
      <c r="A23" s="94" t="s">
        <v>6</v>
      </c>
      <c r="B23" s="95"/>
      <c r="C23" s="95"/>
      <c r="D23" s="95"/>
      <c r="E23" s="95"/>
      <c r="F23" s="96"/>
      <c r="G23" s="32">
        <f>SUM(G22)</f>
        <v>0</v>
      </c>
      <c r="H23" s="32">
        <f>SUM(H22)</f>
        <v>0</v>
      </c>
    </row>
    <row r="24" spans="1:8" ht="31.2" customHeight="1" x14ac:dyDescent="0.3">
      <c r="A24" s="97" t="s">
        <v>68</v>
      </c>
      <c r="B24" s="98"/>
      <c r="C24" s="98"/>
      <c r="D24" s="98"/>
      <c r="E24" s="98"/>
      <c r="F24" s="98"/>
      <c r="G24" s="98"/>
      <c r="H24" s="99"/>
    </row>
    <row r="25" spans="1:8" ht="48" customHeight="1" x14ac:dyDescent="0.3">
      <c r="A25" s="26">
        <v>1</v>
      </c>
      <c r="B25" s="38" t="s">
        <v>60</v>
      </c>
      <c r="C25" s="28">
        <v>51</v>
      </c>
      <c r="D25" s="31">
        <v>0</v>
      </c>
      <c r="E25" s="30">
        <v>0.23</v>
      </c>
      <c r="F25" s="31">
        <f>IF(D25="","",D25*(1+E25))</f>
        <v>0</v>
      </c>
      <c r="G25" s="31">
        <f>IF(D25="","",C25*D25)</f>
        <v>0</v>
      </c>
      <c r="H25" s="31">
        <f>IF(D25="","",C25*F25)</f>
        <v>0</v>
      </c>
    </row>
    <row r="26" spans="1:8" ht="67.8" customHeight="1" x14ac:dyDescent="0.3">
      <c r="A26" s="26">
        <v>2</v>
      </c>
      <c r="B26" s="27" t="s">
        <v>70</v>
      </c>
      <c r="C26" s="28">
        <v>4</v>
      </c>
      <c r="D26" s="31">
        <v>0</v>
      </c>
      <c r="E26" s="30">
        <v>0.23</v>
      </c>
      <c r="F26" s="31">
        <f t="shared" ref="F26:F28" si="9">IF(D26="","",D26*(1+E26))</f>
        <v>0</v>
      </c>
      <c r="G26" s="31">
        <f t="shared" ref="G26:G28" si="10">IF(D26="","",C26*D26)</f>
        <v>0</v>
      </c>
      <c r="H26" s="31">
        <f t="shared" ref="H26:H28" si="11">IF(D26="","",C26*F26)</f>
        <v>0</v>
      </c>
    </row>
    <row r="27" spans="1:8" ht="70.8" customHeight="1" x14ac:dyDescent="0.3">
      <c r="A27" s="26">
        <v>3</v>
      </c>
      <c r="B27" s="27" t="s">
        <v>59</v>
      </c>
      <c r="C27" s="28">
        <v>51</v>
      </c>
      <c r="D27" s="31">
        <v>0</v>
      </c>
      <c r="E27" s="30">
        <v>0.23</v>
      </c>
      <c r="F27" s="31">
        <f t="shared" si="9"/>
        <v>0</v>
      </c>
      <c r="G27" s="31">
        <f t="shared" si="10"/>
        <v>0</v>
      </c>
      <c r="H27" s="31">
        <f t="shared" si="11"/>
        <v>0</v>
      </c>
    </row>
    <row r="28" spans="1:8" ht="48" customHeight="1" x14ac:dyDescent="0.3">
      <c r="A28" s="26">
        <v>4</v>
      </c>
      <c r="B28" s="27" t="s">
        <v>29</v>
      </c>
      <c r="C28" s="28">
        <v>4</v>
      </c>
      <c r="D28" s="31">
        <v>0</v>
      </c>
      <c r="E28" s="30">
        <v>0.23</v>
      </c>
      <c r="F28" s="31">
        <f t="shared" si="9"/>
        <v>0</v>
      </c>
      <c r="G28" s="31">
        <f t="shared" si="10"/>
        <v>0</v>
      </c>
      <c r="H28" s="31">
        <f t="shared" si="11"/>
        <v>0</v>
      </c>
    </row>
    <row r="29" spans="1:8" ht="32.4" customHeight="1" x14ac:dyDescent="0.3">
      <c r="A29" s="94" t="s">
        <v>6</v>
      </c>
      <c r="B29" s="95"/>
      <c r="C29" s="95"/>
      <c r="D29" s="95"/>
      <c r="E29" s="95"/>
      <c r="F29" s="96"/>
      <c r="G29" s="32">
        <f>SUM(G25:G28)</f>
        <v>0</v>
      </c>
      <c r="H29" s="32">
        <f>SUM(H25:H28)</f>
        <v>0</v>
      </c>
    </row>
    <row r="30" spans="1:8" ht="25.95" customHeight="1" x14ac:dyDescent="0.3">
      <c r="A30" s="104" t="s">
        <v>69</v>
      </c>
      <c r="B30" s="105"/>
      <c r="C30" s="105"/>
      <c r="D30" s="105"/>
      <c r="E30" s="105"/>
      <c r="F30" s="105"/>
      <c r="G30" s="35">
        <f>G17+G20+G23+G29</f>
        <v>0</v>
      </c>
      <c r="H30" s="35">
        <f>H17+H20+H23+H29</f>
        <v>0</v>
      </c>
    </row>
    <row r="31" spans="1:8" x14ac:dyDescent="0.3">
      <c r="A31" s="100" t="s">
        <v>53</v>
      </c>
      <c r="B31" s="100"/>
      <c r="C31" s="100"/>
      <c r="D31" s="100"/>
      <c r="E31" s="100"/>
      <c r="F31" s="100"/>
      <c r="G31" s="100"/>
      <c r="H31" s="100"/>
    </row>
    <row r="32" spans="1:8" x14ac:dyDescent="0.3">
      <c r="A32" s="101"/>
      <c r="B32" s="101"/>
      <c r="C32" s="101"/>
      <c r="D32" s="101"/>
      <c r="E32" s="101"/>
      <c r="F32" s="101"/>
      <c r="G32" s="101"/>
      <c r="H32" s="101"/>
    </row>
    <row r="33" spans="1:8" x14ac:dyDescent="0.3">
      <c r="A33" s="101"/>
      <c r="B33" s="101"/>
      <c r="C33" s="101"/>
      <c r="D33" s="101"/>
      <c r="E33" s="101"/>
      <c r="F33" s="101"/>
      <c r="G33" s="101"/>
      <c r="H33" s="101"/>
    </row>
    <row r="34" spans="1:8" x14ac:dyDescent="0.3">
      <c r="A34" s="101"/>
      <c r="B34" s="101"/>
      <c r="C34" s="101"/>
      <c r="D34" s="101"/>
      <c r="E34" s="101"/>
      <c r="F34" s="101"/>
      <c r="G34" s="101"/>
      <c r="H34" s="101"/>
    </row>
    <row r="39" spans="1:8" ht="106.2" customHeight="1" x14ac:dyDescent="0.3">
      <c r="B39" s="36"/>
    </row>
    <row r="40" spans="1:8" x14ac:dyDescent="0.3">
      <c r="B40" s="37"/>
    </row>
    <row r="41" spans="1:8" ht="89.4" customHeight="1" x14ac:dyDescent="0.3">
      <c r="B41" s="36"/>
    </row>
  </sheetData>
  <mergeCells count="14">
    <mergeCell ref="A1:B1"/>
    <mergeCell ref="A2:H2"/>
    <mergeCell ref="A23:F23"/>
    <mergeCell ref="A24:H24"/>
    <mergeCell ref="A31:H34"/>
    <mergeCell ref="A3:H3"/>
    <mergeCell ref="A17:F17"/>
    <mergeCell ref="A20:F20"/>
    <mergeCell ref="A30:F30"/>
    <mergeCell ref="A4:H4"/>
    <mergeCell ref="A21:H21"/>
    <mergeCell ref="A18:H18"/>
    <mergeCell ref="A6:H6"/>
    <mergeCell ref="A29:F29"/>
  </mergeCells>
  <pageMargins left="0.25" right="0.25" top="0.75" bottom="0.75" header="0.3" footer="0.3"/>
  <pageSetup paperSize="9" scale="76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EC950-1DDF-44DA-875C-5A4006A28593}">
  <sheetPr>
    <pageSetUpPr fitToPage="1"/>
  </sheetPr>
  <dimension ref="A1:H23"/>
  <sheetViews>
    <sheetView showGridLines="0" tabSelected="1" zoomScale="90" zoomScaleNormal="90" workbookViewId="0">
      <selection activeCell="B7" sqref="B7"/>
    </sheetView>
  </sheetViews>
  <sheetFormatPr defaultRowHeight="14.4" x14ac:dyDescent="0.3"/>
  <cols>
    <col min="1" max="1" width="6" customWidth="1"/>
    <col min="2" max="2" width="72" customWidth="1"/>
    <col min="3" max="3" width="16.6640625" customWidth="1"/>
    <col min="4" max="4" width="18" customWidth="1"/>
    <col min="5" max="5" width="10" customWidth="1"/>
    <col min="6" max="6" width="22.109375" customWidth="1"/>
    <col min="7" max="7" width="22.21875" customWidth="1"/>
    <col min="8" max="8" width="29.33203125" customWidth="1"/>
  </cols>
  <sheetData>
    <row r="1" spans="1:8" ht="18" customHeight="1" x14ac:dyDescent="0.3">
      <c r="A1" s="85" t="s">
        <v>81</v>
      </c>
      <c r="B1" s="85"/>
    </row>
    <row r="2" spans="1:8" ht="26.4" customHeight="1" x14ac:dyDescent="0.3">
      <c r="A2" s="23"/>
      <c r="B2" s="24"/>
      <c r="C2" s="24"/>
      <c r="D2" s="24"/>
      <c r="E2" s="24"/>
      <c r="F2" s="24"/>
      <c r="G2" s="57" t="s">
        <v>43</v>
      </c>
      <c r="H2" s="58"/>
    </row>
    <row r="3" spans="1:8" ht="43.8" customHeight="1" x14ac:dyDescent="0.3">
      <c r="A3" s="67" t="s">
        <v>11</v>
      </c>
      <c r="B3" s="68"/>
      <c r="C3" s="68"/>
      <c r="D3" s="68"/>
      <c r="E3" s="68"/>
      <c r="F3" s="68"/>
      <c r="G3" s="68"/>
      <c r="H3" s="69"/>
    </row>
    <row r="4" spans="1:8" ht="40.799999999999997" customHeight="1" x14ac:dyDescent="0.3">
      <c r="A4" s="60" t="s">
        <v>44</v>
      </c>
      <c r="B4" s="61"/>
      <c r="C4" s="61"/>
      <c r="D4" s="61"/>
      <c r="E4" s="61"/>
      <c r="F4" s="61"/>
      <c r="G4" s="61"/>
      <c r="H4" s="62"/>
    </row>
    <row r="5" spans="1:8" ht="51.6" customHeight="1" x14ac:dyDescent="0.3">
      <c r="A5" s="1" t="s">
        <v>0</v>
      </c>
      <c r="B5" s="1" t="s">
        <v>13</v>
      </c>
      <c r="C5" s="1" t="s">
        <v>79</v>
      </c>
      <c r="D5" s="1" t="s">
        <v>7</v>
      </c>
      <c r="E5" s="1" t="s">
        <v>3</v>
      </c>
      <c r="F5" s="1" t="s">
        <v>8</v>
      </c>
      <c r="G5" s="1" t="s">
        <v>9</v>
      </c>
      <c r="H5" s="1" t="s">
        <v>10</v>
      </c>
    </row>
    <row r="6" spans="1:8" ht="25.8" customHeight="1" x14ac:dyDescent="0.3">
      <c r="A6" s="70" t="s">
        <v>45</v>
      </c>
      <c r="B6" s="71"/>
      <c r="C6" s="71"/>
      <c r="D6" s="72"/>
      <c r="E6" s="72"/>
      <c r="F6" s="72"/>
      <c r="G6" s="72"/>
      <c r="H6" s="73"/>
    </row>
    <row r="7" spans="1:8" ht="48" customHeight="1" x14ac:dyDescent="0.3">
      <c r="A7" s="2">
        <v>1</v>
      </c>
      <c r="B7" s="3" t="s">
        <v>46</v>
      </c>
      <c r="C7" s="4">
        <v>4</v>
      </c>
      <c r="D7" s="11">
        <v>0</v>
      </c>
      <c r="E7" s="12">
        <v>0.23</v>
      </c>
      <c r="F7" s="5">
        <f t="shared" ref="F7" si="0">IF(D7="","",D7*(1+E7))</f>
        <v>0</v>
      </c>
      <c r="G7" s="5">
        <f t="shared" ref="G7" si="1">IF(D7="","",C7*D7)</f>
        <v>0</v>
      </c>
      <c r="H7" s="5">
        <f t="shared" ref="H7" si="2">IF(D7="","",C7*F7)</f>
        <v>0</v>
      </c>
    </row>
    <row r="8" spans="1:8" ht="31.2" customHeight="1" x14ac:dyDescent="0.3">
      <c r="A8" s="74" t="s">
        <v>47</v>
      </c>
      <c r="B8" s="75"/>
      <c r="C8" s="75"/>
      <c r="D8" s="76"/>
      <c r="E8" s="76"/>
      <c r="F8" s="76"/>
      <c r="G8" s="76"/>
      <c r="H8" s="77"/>
    </row>
    <row r="9" spans="1:8" ht="34.799999999999997" customHeight="1" x14ac:dyDescent="0.3">
      <c r="A9" s="34">
        <v>2</v>
      </c>
      <c r="B9" s="3" t="s">
        <v>61</v>
      </c>
      <c r="C9" s="33">
        <v>189</v>
      </c>
      <c r="D9" s="13">
        <v>0</v>
      </c>
      <c r="E9" s="14">
        <v>0.23</v>
      </c>
      <c r="F9" s="5">
        <f t="shared" ref="F9:F10" si="3">IF(D9="","",D9*(1+E9))</f>
        <v>0</v>
      </c>
      <c r="G9" s="5">
        <f t="shared" ref="G9:G10" si="4">IF(D9="","",C9*D9)</f>
        <v>0</v>
      </c>
      <c r="H9" s="5">
        <f t="shared" ref="H9:H10" si="5">IF(D9="","",C9*F9)</f>
        <v>0</v>
      </c>
    </row>
    <row r="10" spans="1:8" ht="34.799999999999997" customHeight="1" x14ac:dyDescent="0.3">
      <c r="A10" s="34">
        <v>3</v>
      </c>
      <c r="B10" s="3" t="s">
        <v>48</v>
      </c>
      <c r="C10" s="33">
        <v>189</v>
      </c>
      <c r="D10" s="13">
        <v>0</v>
      </c>
      <c r="E10" s="14">
        <v>0.23</v>
      </c>
      <c r="F10" s="5">
        <f t="shared" si="3"/>
        <v>0</v>
      </c>
      <c r="G10" s="5">
        <f t="shared" si="4"/>
        <v>0</v>
      </c>
      <c r="H10" s="5">
        <f t="shared" si="5"/>
        <v>0</v>
      </c>
    </row>
    <row r="11" spans="1:8" ht="34.799999999999997" customHeight="1" x14ac:dyDescent="0.3">
      <c r="A11" s="41">
        <v>4</v>
      </c>
      <c r="B11" s="42" t="s">
        <v>49</v>
      </c>
      <c r="C11" s="43">
        <v>1</v>
      </c>
      <c r="D11" s="44">
        <v>0</v>
      </c>
      <c r="E11" s="45">
        <v>0.23</v>
      </c>
      <c r="F11" s="46">
        <f>IF(D11="","",D11*(1+E11))</f>
        <v>0</v>
      </c>
      <c r="G11" s="46">
        <f>IF(D11="","",C11*D11)</f>
        <v>0</v>
      </c>
      <c r="H11" s="46">
        <f>IF(D11="","",C11*F11)</f>
        <v>0</v>
      </c>
    </row>
    <row r="12" spans="1:8" ht="34.799999999999997" customHeight="1" x14ac:dyDescent="0.3">
      <c r="A12" s="4">
        <v>5</v>
      </c>
      <c r="B12" s="48" t="s">
        <v>80</v>
      </c>
      <c r="C12" s="49">
        <v>1</v>
      </c>
      <c r="D12" s="51">
        <v>0</v>
      </c>
      <c r="E12" s="52">
        <v>0.23</v>
      </c>
      <c r="F12" s="50">
        <f>IF(D12="","",D12*(1+E12))</f>
        <v>0</v>
      </c>
      <c r="G12" s="50"/>
      <c r="H12" s="50">
        <f>IF(D12="","",C12*F12)</f>
        <v>0</v>
      </c>
    </row>
    <row r="13" spans="1:8" ht="27.6" customHeight="1" x14ac:dyDescent="0.3">
      <c r="A13" s="78" t="s">
        <v>50</v>
      </c>
      <c r="B13" s="79"/>
      <c r="C13" s="79"/>
      <c r="D13" s="79"/>
      <c r="E13" s="79"/>
      <c r="F13" s="80"/>
      <c r="G13" s="47">
        <f>SUM(G7,G9:G11)</f>
        <v>0</v>
      </c>
      <c r="H13" s="47">
        <f>SUM(H7,H9:H11)</f>
        <v>0</v>
      </c>
    </row>
    <row r="14" spans="1:8" ht="27.6" customHeight="1" x14ac:dyDescent="0.3">
      <c r="A14" s="81" t="s">
        <v>51</v>
      </c>
      <c r="B14" s="82"/>
      <c r="C14" s="83"/>
      <c r="D14" s="83"/>
      <c r="E14" s="83"/>
      <c r="F14" s="83"/>
      <c r="G14" s="83"/>
      <c r="H14" s="84"/>
    </row>
    <row r="15" spans="1:8" ht="51" customHeight="1" x14ac:dyDescent="0.3">
      <c r="A15" s="16">
        <v>6</v>
      </c>
      <c r="B15" s="3" t="s">
        <v>52</v>
      </c>
      <c r="C15" s="18"/>
      <c r="D15" s="19"/>
      <c r="E15" s="19"/>
      <c r="F15" s="20"/>
      <c r="G15" s="20"/>
      <c r="H15" s="15" t="s">
        <v>26</v>
      </c>
    </row>
    <row r="16" spans="1:8" ht="25.95" customHeight="1" x14ac:dyDescent="0.3">
      <c r="A16" s="63"/>
      <c r="B16" s="64"/>
      <c r="C16" s="65"/>
      <c r="D16" s="65"/>
      <c r="E16" s="65"/>
      <c r="F16" s="66"/>
      <c r="G16" s="9"/>
      <c r="H16" s="9"/>
    </row>
    <row r="17" spans="1:8" ht="24" customHeight="1" x14ac:dyDescent="0.3">
      <c r="A17" s="54" t="s">
        <v>75</v>
      </c>
      <c r="B17" s="55"/>
      <c r="C17" s="55"/>
      <c r="D17" s="55"/>
      <c r="E17" s="55"/>
      <c r="F17" s="55"/>
      <c r="G17" s="55"/>
      <c r="H17" s="55"/>
    </row>
    <row r="18" spans="1:8" ht="46.2" customHeight="1" x14ac:dyDescent="0.3">
      <c r="A18" s="56"/>
      <c r="B18" s="56"/>
      <c r="C18" s="56"/>
      <c r="D18" s="56"/>
      <c r="E18" s="56"/>
      <c r="F18" s="56"/>
      <c r="G18" s="56"/>
      <c r="H18" s="56"/>
    </row>
    <row r="19" spans="1:8" x14ac:dyDescent="0.3">
      <c r="A19" s="59" t="s">
        <v>53</v>
      </c>
      <c r="B19" s="59"/>
      <c r="C19" s="59"/>
      <c r="D19" s="59"/>
      <c r="E19" s="59"/>
      <c r="F19" s="59"/>
      <c r="G19" s="59"/>
      <c r="H19" s="59"/>
    </row>
    <row r="20" spans="1:8" x14ac:dyDescent="0.3">
      <c r="A20" s="59"/>
      <c r="B20" s="59"/>
      <c r="C20" s="59"/>
      <c r="D20" s="59"/>
      <c r="E20" s="59"/>
      <c r="F20" s="59"/>
      <c r="G20" s="59"/>
      <c r="H20" s="59"/>
    </row>
    <row r="21" spans="1:8" x14ac:dyDescent="0.3">
      <c r="A21" s="59"/>
      <c r="B21" s="59"/>
      <c r="C21" s="59"/>
      <c r="D21" s="59"/>
      <c r="E21" s="59"/>
      <c r="F21" s="59"/>
      <c r="G21" s="59"/>
      <c r="H21" s="59"/>
    </row>
    <row r="22" spans="1:8" x14ac:dyDescent="0.3">
      <c r="A22" s="59"/>
      <c r="B22" s="59"/>
      <c r="C22" s="59"/>
      <c r="D22" s="59"/>
      <c r="E22" s="59"/>
      <c r="F22" s="59"/>
      <c r="G22" s="59"/>
      <c r="H22" s="59"/>
    </row>
    <row r="23" spans="1:8" x14ac:dyDescent="0.3">
      <c r="A23" s="59"/>
      <c r="B23" s="59"/>
      <c r="C23" s="59"/>
      <c r="D23" s="59"/>
      <c r="E23" s="59"/>
      <c r="F23" s="59"/>
      <c r="G23" s="59"/>
      <c r="H23" s="59"/>
    </row>
  </sheetData>
  <mergeCells count="11">
    <mergeCell ref="A1:B1"/>
    <mergeCell ref="G2:H2"/>
    <mergeCell ref="A3:H3"/>
    <mergeCell ref="A4:H4"/>
    <mergeCell ref="A6:H6"/>
    <mergeCell ref="A19:H23"/>
    <mergeCell ref="A8:H8"/>
    <mergeCell ref="A13:F13"/>
    <mergeCell ref="A14:H14"/>
    <mergeCell ref="A16:F16"/>
    <mergeCell ref="A17:H18"/>
  </mergeCells>
  <pageMargins left="0.25" right="0.25" top="0.75" bottom="0.75" header="0.3" footer="0.3"/>
  <pageSetup paperSize="9" scale="6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część 1</vt:lpstr>
      <vt:lpstr>część 2</vt:lpstr>
      <vt:lpstr>część 3 </vt:lpstr>
      <vt:lpstr>część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Stawska</dc:creator>
  <cp:lastModifiedBy>Anna Stawska</cp:lastModifiedBy>
  <cp:lastPrinted>2026-04-02T12:13:57Z</cp:lastPrinted>
  <dcterms:created xsi:type="dcterms:W3CDTF">2026-02-21T09:46:50Z</dcterms:created>
  <dcterms:modified xsi:type="dcterms:W3CDTF">2026-04-02T12:13:59Z</dcterms:modified>
</cp:coreProperties>
</file>